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00" yWindow="675" windowWidth="15600" windowHeight="7200" tabRatio="745"/>
  </bookViews>
  <sheets>
    <sheet name="N 1" sheetId="20" r:id="rId1"/>
    <sheet name="pz" sheetId="5" state="hidden" r:id="rId2"/>
  </sheets>
  <definedNames>
    <definedName name="_xlnm._FilterDatabase" localSheetId="0" hidden="1">'N 1'!$N$1:$N$106</definedName>
    <definedName name="_xlnm.Print_Area" localSheetId="0">'N 1'!$A$1:$T$86</definedName>
    <definedName name="_xlnm.Print_Titles" localSheetId="0">'N 1'!$8:$8</definedName>
  </definedNames>
  <calcPr calcId="125725"/>
</workbook>
</file>

<file path=xl/calcChain.xml><?xml version="1.0" encoding="utf-8"?>
<calcChain xmlns="http://schemas.openxmlformats.org/spreadsheetml/2006/main">
  <c r="L37" i="20"/>
  <c r="S18" l="1"/>
  <c r="S17"/>
  <c r="S16"/>
  <c r="S15"/>
  <c r="S14"/>
  <c r="S13"/>
  <c r="S12"/>
  <c r="S11"/>
  <c r="S10"/>
  <c r="J10"/>
  <c r="G10"/>
  <c r="E46"/>
  <c r="E37"/>
  <c r="J28" l="1"/>
  <c r="G28"/>
  <c r="J19"/>
  <c r="G19"/>
  <c r="S34"/>
  <c r="S33"/>
  <c r="S30"/>
  <c r="S29"/>
  <c r="S36"/>
  <c r="S27"/>
  <c r="S26"/>
  <c r="S25"/>
  <c r="S24"/>
  <c r="S23"/>
  <c r="S22"/>
  <c r="S21"/>
  <c r="S20"/>
  <c r="S19"/>
  <c r="E55"/>
  <c r="S63" s="1"/>
  <c r="I55"/>
  <c r="S51"/>
  <c r="G37"/>
  <c r="I46"/>
  <c r="S47" l="1"/>
  <c r="J55"/>
  <c r="G46"/>
  <c r="S54"/>
  <c r="G55"/>
  <c r="J46"/>
  <c r="S31"/>
  <c r="S35"/>
  <c r="S28"/>
  <c r="S32"/>
  <c r="S56"/>
  <c r="S60"/>
  <c r="S61"/>
  <c r="S57"/>
  <c r="S58"/>
  <c r="S62"/>
  <c r="S55"/>
  <c r="S59"/>
  <c r="S48"/>
  <c r="S52"/>
  <c r="S49"/>
  <c r="S53"/>
  <c r="S46"/>
  <c r="S50"/>
  <c r="R75" l="1"/>
  <c r="I37"/>
  <c r="J37" s="1"/>
  <c r="S44"/>
  <c r="N9"/>
  <c r="B81" s="1"/>
  <c r="M9"/>
  <c r="B77" s="1"/>
  <c r="G9"/>
  <c r="A1"/>
  <c r="A41" i="5"/>
  <c r="J64" i="20" l="1"/>
  <c r="P69" s="1"/>
  <c r="S45"/>
  <c r="S37"/>
  <c r="S41"/>
  <c r="S38"/>
  <c r="S42"/>
  <c r="S39"/>
  <c r="S43"/>
  <c r="G64"/>
  <c r="P67" s="1"/>
  <c r="S40"/>
  <c r="A39" i="5" l="1"/>
  <c r="F17" l="1"/>
  <c r="H11"/>
  <c r="E43" l="1"/>
  <c r="E41"/>
  <c r="E39"/>
  <c r="E37"/>
  <c r="E36"/>
  <c r="E33"/>
  <c r="B33"/>
  <c r="E32"/>
  <c r="E31"/>
  <c r="E30"/>
  <c r="N20"/>
  <c r="N19"/>
  <c r="L10"/>
  <c r="L8"/>
  <c r="E6"/>
  <c r="C6"/>
  <c r="H18" s="1"/>
  <c r="L9" i="20" l="1"/>
  <c r="L10" s="1"/>
  <c r="O10" s="1"/>
  <c r="L55"/>
  <c r="L46"/>
  <c r="L28"/>
  <c r="L19"/>
  <c r="B71"/>
  <c r="M16" i="5"/>
  <c r="I18"/>
  <c r="M13"/>
  <c r="F19"/>
  <c r="E24" s="1"/>
  <c r="O46" i="20" l="1"/>
  <c r="O19"/>
  <c r="O28"/>
  <c r="O55"/>
  <c r="O37"/>
  <c r="I11" i="5"/>
  <c r="K9" i="20" s="1"/>
  <c r="K10" s="1"/>
  <c r="G24" i="5"/>
  <c r="H9" i="20" s="1"/>
  <c r="H10" s="1"/>
  <c r="M10" l="1"/>
  <c r="N10" s="1"/>
  <c r="H55"/>
  <c r="H46"/>
  <c r="H28"/>
  <c r="H37"/>
  <c r="H19"/>
  <c r="K55"/>
  <c r="K46"/>
  <c r="K37"/>
  <c r="K28"/>
  <c r="K19"/>
  <c r="O64"/>
  <c r="P71" s="1"/>
  <c r="Q71" s="1"/>
  <c r="B69"/>
  <c r="Q69" s="1"/>
  <c r="B67"/>
  <c r="Q67" s="1"/>
  <c r="O24" i="5"/>
  <c r="M46" i="20" l="1"/>
  <c r="N46" s="1"/>
  <c r="M19"/>
  <c r="N19" s="1"/>
  <c r="M28"/>
  <c r="N28" s="1"/>
  <c r="M37"/>
  <c r="N37" s="1"/>
  <c r="M55"/>
  <c r="N55" s="1"/>
  <c r="P75"/>
  <c r="P77" s="1"/>
  <c r="P79" s="1"/>
  <c r="N75" l="1"/>
  <c r="N64"/>
  <c r="P81"/>
  <c r="P83" s="1"/>
  <c r="N4" s="1"/>
</calcChain>
</file>

<file path=xl/sharedStrings.xml><?xml version="1.0" encoding="utf-8"?>
<sst xmlns="http://schemas.openxmlformats.org/spreadsheetml/2006/main" count="154" uniqueCount="115">
  <si>
    <t>Þ³ÑáõÛÃ</t>
  </si>
  <si>
    <t>Ð/Ð</t>
  </si>
  <si>
    <t>ÀÝ¹³Ù»ÝÁ</t>
  </si>
  <si>
    <t xml:space="preserve"> Ñ³½.    ¹ñ³Ù</t>
  </si>
  <si>
    <t>ØÇ³íáñÇ ³ñÅ»ùÁ</t>
  </si>
  <si>
    <t xml:space="preserve">²ßË-ñÇ ¨ </t>
  </si>
  <si>
    <t xml:space="preserve"> ÙÇ³í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</si>
  <si>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</si>
  <si>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</si>
  <si>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</si>
  <si>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</si>
  <si>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</si>
  <si>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 xml:space="preserve">ÀÝ¹Ñ³ÝáõñÁ  </t>
  </si>
  <si>
    <t>ÜÛáõÃ»ñ</t>
  </si>
  <si>
    <t>Í³Ëë»ñÇ ßÇýñÁ</t>
  </si>
  <si>
    <t xml:space="preserve"> ²ßË³ï³ÝùÝ»ñÇ ³Ýí³ÝáõÙÁ</t>
  </si>
  <si>
    <t>â³÷.</t>
  </si>
  <si>
    <t>Ù³ñ¹/               Å³Ù</t>
  </si>
  <si>
    <t>ÁÝ¹Ñ.             Ù/Å</t>
  </si>
  <si>
    <t>éáõµ.</t>
  </si>
  <si>
    <t>ÁÝ¹Ñ.     éáõµ.</t>
  </si>
  <si>
    <t>ÁÝ¹Ñ³-Ýáõñ Ñ.¹.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</si>
  <si>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</si>
  <si>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</si>
  <si>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</si>
  <si>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</si>
  <si>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</si>
  <si>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</si>
  <si>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</si>
  <si>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ËÙ</t>
  </si>
  <si>
    <t>ïÝ</t>
  </si>
  <si>
    <t>ùÙ</t>
  </si>
  <si>
    <t>ÀÜ¸²ØºÜÀ</t>
  </si>
  <si>
    <t>²Û¹ ÃíáõÙ</t>
  </si>
  <si>
    <t xml:space="preserve">²ßË³ï³í³ñÓ  </t>
  </si>
  <si>
    <t>Ø»ù»Ý³Ý»ñÇ ß³Ñ³·áñÍáõÙ</t>
  </si>
  <si>
    <t>+</t>
  </si>
  <si>
    <t xml:space="preserve">ì»ñ³¹Çñ Í³Ëë»ñ </t>
  </si>
  <si>
    <t xml:space="preserve">Þ³ÑáõÛÃ  </t>
  </si>
  <si>
    <t xml:space="preserve">Î³½Ù»ó  </t>
  </si>
  <si>
    <t>ê³ó.Ñ³ï</t>
  </si>
  <si>
    <r>
      <t>² ¹Ç½</t>
    </r>
    <r>
      <rPr>
        <sz val="9"/>
        <rFont val="Arial Armenian"/>
        <family val="2"/>
      </rPr>
      <t xml:space="preserve"> </t>
    </r>
  </si>
  <si>
    <t xml:space="preserve">² ¾É </t>
  </si>
  <si>
    <t>ØÇçÇÝ ³ßË³ï³í³ñÓ</t>
  </si>
  <si>
    <t>¹ñ³Ù</t>
  </si>
  <si>
    <t>Ð³ßí³ñÏÙ³Ý ³ÙÇë</t>
  </si>
  <si>
    <t>Ã</t>
  </si>
  <si>
    <r>
      <t xml:space="preserve">K  </t>
    </r>
    <r>
      <rPr>
        <vertAlign val="subscript"/>
        <sz val="9"/>
        <rFont val="Arial Armenian"/>
        <family val="2"/>
      </rPr>
      <t xml:space="preserve">Ù»ù.ß³Ñ </t>
    </r>
    <r>
      <rPr>
        <sz val="9"/>
        <rFont val="Arial Armenian"/>
        <family val="2"/>
      </rPr>
      <t xml:space="preserve">=       </t>
    </r>
  </si>
  <si>
    <r>
      <t xml:space="preserve"> (0.208 x ¶³Ñ + 0.144 x ¶</t>
    </r>
    <r>
      <rPr>
        <sz val="10"/>
        <rFont val="Arial Armenian"/>
        <family val="2"/>
      </rPr>
      <t>åµ</t>
    </r>
    <r>
      <rPr>
        <sz val="9"/>
        <rFont val="Arial Armenian"/>
        <family val="2"/>
      </rPr>
      <t xml:space="preserve"> +0.286 x¶³ß + 0.321x ¶ ¿Ý)  </t>
    </r>
  </si>
  <si>
    <t>ê³ó. Ñ³ïÏ³óáõÙ</t>
  </si>
  <si>
    <t>1$=</t>
  </si>
  <si>
    <t xml:space="preserve"> -</t>
  </si>
  <si>
    <r>
      <t>³ÙáñïÇ½³óÇ³</t>
    </r>
    <r>
      <rPr>
        <sz val="9"/>
        <rFont val="Arial Armenian"/>
        <family val="2"/>
      </rPr>
      <t>Ç µ³ÅÝ»Ù³ë</t>
    </r>
  </si>
  <si>
    <t>Ø»ù»Ý³-Ù»Ë³ÝÇ½ÙÇ ß³Ñ³·áñÍÙ³Ý ÇÝ¹»Ïë</t>
  </si>
  <si>
    <r>
      <t>¶³Ñ</t>
    </r>
    <r>
      <rPr>
        <b/>
        <vertAlign val="subscript"/>
        <sz val="9"/>
        <rFont val="Arial Armenian"/>
        <family val="2"/>
      </rPr>
      <t>84</t>
    </r>
  </si>
  <si>
    <r>
      <t>å³Ñ»ëï³Ù³ë»ñ</t>
    </r>
    <r>
      <rPr>
        <sz val="9"/>
        <rFont val="Arial Armenian"/>
        <family val="2"/>
      </rPr>
      <t>Ç µ³ÅÝ»Ù³ë</t>
    </r>
  </si>
  <si>
    <t>¶  Ù»ù.ß³Ñ =</t>
  </si>
  <si>
    <r>
      <t>¶</t>
    </r>
    <r>
      <rPr>
        <b/>
        <vertAlign val="subscript"/>
        <sz val="9"/>
        <rFont val="Arial Armenian"/>
        <family val="2"/>
      </rPr>
      <t>ä´84</t>
    </r>
  </si>
  <si>
    <r>
      <t>³ßË³ï³í³éÓ</t>
    </r>
    <r>
      <rPr>
        <sz val="9"/>
        <rFont val="Arial Armenian"/>
        <family val="2"/>
      </rPr>
      <t>Ç µ³ÅÝ»Ù³ë</t>
    </r>
  </si>
  <si>
    <r>
      <t>¶</t>
    </r>
    <r>
      <rPr>
        <b/>
        <vertAlign val="subscript"/>
        <sz val="9"/>
        <rFont val="Arial Armenian"/>
        <family val="2"/>
      </rPr>
      <t>²Þ84</t>
    </r>
  </si>
  <si>
    <t>Ð³ßí³ñÏ</t>
  </si>
  <si>
    <t>²ßË³ï³í³ëÓÇ ÇÝ¹»ÏëÁ</t>
  </si>
  <si>
    <t>¿Ý»ñ·Ç³ÛÇ µ³ÅÝ»Ù³ë</t>
  </si>
  <si>
    <r>
      <t>¶</t>
    </r>
    <r>
      <rPr>
        <b/>
        <vertAlign val="subscript"/>
        <sz val="9"/>
        <rFont val="Arial Armenian"/>
        <family val="2"/>
      </rPr>
      <t>¾Ü</t>
    </r>
  </si>
  <si>
    <r>
      <t>Ø</t>
    </r>
    <r>
      <rPr>
        <b/>
        <sz val="9"/>
        <rFont val="Arial Armenian"/>
        <family val="2"/>
      </rPr>
      <t>Çç</t>
    </r>
    <r>
      <rPr>
        <b/>
        <sz val="10"/>
        <rFont val="Arial Armenian"/>
        <family val="2"/>
      </rPr>
      <t xml:space="preserve"> ²</t>
    </r>
    <r>
      <rPr>
        <b/>
        <vertAlign val="subscript"/>
        <sz val="10"/>
        <rFont val="Arial Armenian"/>
        <family val="2"/>
      </rPr>
      <t>ßË84</t>
    </r>
  </si>
  <si>
    <t>=</t>
  </si>
  <si>
    <t>81,7*1,325</t>
  </si>
  <si>
    <t xml:space="preserve"> =</t>
  </si>
  <si>
    <r>
      <t>¶</t>
    </r>
    <r>
      <rPr>
        <b/>
        <vertAlign val="subscript"/>
        <sz val="9"/>
        <rFont val="Arial Armenian"/>
        <family val="2"/>
      </rPr>
      <t>dz</t>
    </r>
  </si>
  <si>
    <t>¶¾É</t>
  </si>
  <si>
    <t>¶ßË.í³ñÓ</t>
  </si>
  <si>
    <t>(ØÇç ²ßË84-102.12)*(C6+1)+102.12)/102.12=</t>
  </si>
  <si>
    <t>80%¸Ç½. í³é.</t>
  </si>
  <si>
    <t xml:space="preserve"> +</t>
  </si>
  <si>
    <t>20% ¿É</t>
  </si>
  <si>
    <t>²Ùë»Ï³Ý ³ßË³ï³í³ñÓÁ Ï³½ÙáõÙ ¿</t>
  </si>
  <si>
    <r>
      <t>¶</t>
    </r>
    <r>
      <rPr>
        <vertAlign val="subscript"/>
        <sz val="9"/>
        <rFont val="Arial Armenian"/>
        <family val="2"/>
      </rPr>
      <t>¾É</t>
    </r>
  </si>
  <si>
    <r>
      <t>(</t>
    </r>
    <r>
      <rPr>
        <b/>
        <sz val="9"/>
        <rFont val="Arial Armenian"/>
        <family val="2"/>
      </rPr>
      <t>² ¾É</t>
    </r>
    <r>
      <rPr>
        <sz val="9"/>
        <rFont val="Arial Armenian"/>
        <family val="2"/>
      </rPr>
      <t>)/1,2</t>
    </r>
    <r>
      <rPr>
        <b/>
        <sz val="9"/>
        <rFont val="Arial Armenian"/>
        <family val="2"/>
      </rPr>
      <t>/</t>
    </r>
    <r>
      <rPr>
        <sz val="9"/>
        <rFont val="Arial Armenian"/>
        <family val="2"/>
      </rPr>
      <t>0,0325</t>
    </r>
  </si>
  <si>
    <r>
      <t>¶</t>
    </r>
    <r>
      <rPr>
        <vertAlign val="subscript"/>
        <sz val="9"/>
        <rFont val="Arial Armenian"/>
        <family val="2"/>
      </rPr>
      <t>dz</t>
    </r>
  </si>
  <si>
    <r>
      <t>(</t>
    </r>
    <r>
      <rPr>
        <b/>
        <sz val="9"/>
        <rFont val="Arial Armenian"/>
        <family val="2"/>
      </rPr>
      <t>² ¹Ç½</t>
    </r>
    <r>
      <rPr>
        <sz val="9"/>
        <rFont val="Arial Armenian"/>
        <family val="2"/>
      </rPr>
      <t>)</t>
    </r>
    <r>
      <rPr>
        <b/>
        <sz val="9"/>
        <rFont val="Arial Armenian"/>
        <family val="2"/>
      </rPr>
      <t>*</t>
    </r>
    <r>
      <rPr>
        <sz val="9"/>
        <rFont val="Arial Armenian"/>
        <family val="2"/>
      </rPr>
      <t>1,18</t>
    </r>
    <r>
      <rPr>
        <b/>
        <sz val="9"/>
        <rFont val="Arial Armenian"/>
        <family val="2"/>
      </rPr>
      <t>/</t>
    </r>
    <r>
      <rPr>
        <sz val="9"/>
        <rFont val="Arial Armenian"/>
        <family val="2"/>
      </rPr>
      <t>0,08</t>
    </r>
  </si>
  <si>
    <t>²ßË³ï³ï³ñáõÃÛ³Ý ÇÝ¹»ÏëÁ</t>
  </si>
  <si>
    <t>¶³ßË.ï³ñ.</t>
  </si>
  <si>
    <r>
      <t>²ßË.í³ñÓ</t>
    </r>
    <r>
      <rPr>
        <b/>
        <sz val="9"/>
        <rFont val="Arial Armenian"/>
        <family val="2"/>
      </rPr>
      <t xml:space="preserve"> / </t>
    </r>
    <r>
      <rPr>
        <sz val="9"/>
        <rFont val="Arial Armenian"/>
        <family val="2"/>
      </rPr>
      <t>173,1</t>
    </r>
  </si>
  <si>
    <t>îáÏáë³ã³Ã»ñ ¨ ·áñÍ³ÏÇóÝ»ñ ÝÛáõÃ»ñÇ íñ³</t>
  </si>
  <si>
    <t xml:space="preserve"> - ÜÛáõÃ»ñÇ ï»Õ³÷áËÙ³Ý Í³Ëë»ñ</t>
  </si>
  <si>
    <t xml:space="preserve">  - ²ÛÉ ÝÛáõÃ»ñÇ ïáÏáë</t>
  </si>
  <si>
    <t xml:space="preserve"> - ä³Ñ»ëï³íáñáõÙ ¨ Ý³Ë³å³ïñ³ëïáõÙ </t>
  </si>
  <si>
    <t>Êáßá¨³óí³Í ÝáñÝ»ñ</t>
  </si>
  <si>
    <t>ì»ñ³¹Çñ Í³Ëë»ñ</t>
  </si>
  <si>
    <t>Ä³Ù³Ý³Ï³íáñ Ï³éáõÛóÝ»ñ ¨ ßÇÝáõÃÛáõÝÝ»ñ</t>
  </si>
  <si>
    <t>ºÕ³Ý³Ï³ÛÇÝ å³ÛÙ³ÝÝ»ñ</t>
  </si>
  <si>
    <t>âÝ³Ë³ï»ëí³Í Í³Ëë»ñ</t>
  </si>
  <si>
    <t>·ÍÙ</t>
  </si>
  <si>
    <t>çáõñ</t>
  </si>
  <si>
    <t>Համաշինարարական աշխատանքներ</t>
  </si>
  <si>
    <r>
      <t xml:space="preserve">Տեղային նախահաշիվ  </t>
    </r>
    <r>
      <rPr>
        <b/>
        <sz val="10"/>
        <rFont val="Calibri"/>
        <family val="2"/>
        <charset val="204"/>
      </rPr>
      <t xml:space="preserve">№ </t>
    </r>
    <r>
      <rPr>
        <b/>
        <sz val="10"/>
        <rFont val="Arial Armenian"/>
        <family val="2"/>
      </rPr>
      <t>1</t>
    </r>
  </si>
  <si>
    <t>ՀՀ Արարատի մարզի Զորակ համայնքի դպրոցի ուսումնական մասնաշենքի պատուհանների փոխարինման նախագիծ</t>
  </si>
  <si>
    <t>ä³ïáõÑ³ÝÝ»ñÇ µÉáÏÝ»ñÇ  ¨ Çñ»Ýó å³ïáõÑ³Ý³·á·»ñÇ ù³Ý¹áõÙ</t>
  </si>
  <si>
    <t>Ø»ï³Õ³åÉ³ëï» ÏñÏÝ³ß»ñï ³å³Ï»÷³Ã»Ãáí , ëåÇï³Ï ÷»ÕÏ»ñáí å³ïáõÑ³ÝÝ»ñÇ ï»Õ³¹ñáõÙ /µ³óíáÕ Ù³ë/</t>
  </si>
  <si>
    <t>Ø»ï³Õ³åÉ³ëï» ÏñÏÝ³ß»ñï ³å³Ï»÷³Ã»Ãáí , ëåÇï³Ï ÷»ÕÏ»ñáí å³ïáõÑ³ÝÝ»ñÇ ï»Õ³¹ñáõÙ /ËáõÉ Ù³ë/</t>
  </si>
  <si>
    <t>Ø»ï³Õ³åÉ³ëï» ÏñÏÝ³ß»ñï ³å³Ï»÷³Ã»Ãáí , ëåÇï³Ï ÷»ÕÏ»ñáí å³ïáõÑ³ÝÝ»ñ /ËáõÉ Ù³ë/</t>
  </si>
  <si>
    <t>äÉ³ëï»ÇÏ» å³ïáõÑ³Ý³·á·»ñí</t>
  </si>
  <si>
    <t>äÉ³ëï»ÇÏ» ëåÇï³Ï å³ïáõÑ³Ý³·á·»ñÇ ï»Õ³¹ñáõÙ 
2550*100-9 Ñ³ï, 2350*100-8 Ñ³ï, 1400*100-1 Ñ³ï</t>
  </si>
  <si>
    <t>15-277-1                   56-1</t>
  </si>
  <si>
    <t>·³ç</t>
  </si>
  <si>
    <t>Ç. ï.</t>
  </si>
  <si>
    <t>ä³ïáõÑ³ÝÝ»ñÇ ß»åáõÃÛáõÝÝ»ñÇ  ëí³Õ ·³çÇ ß³Õ³Ëáí</t>
  </si>
  <si>
    <t>15-660    168-3</t>
  </si>
  <si>
    <t>ä³ï»ñÇ ¨ ß»å»ñÇ Ý»ñÏáõÙ É³ï»Ïë³ÛÇÝ Ý»ñÏáí</t>
  </si>
  <si>
    <t xml:space="preserve"> ùÙ</t>
  </si>
  <si>
    <t>Ý»ñÏ É³ï»Ïë</t>
  </si>
  <si>
    <t>Ï·</t>
  </si>
  <si>
    <t>Ù³ÍÇÏ áõÝÇí»ñë³É</t>
  </si>
  <si>
    <t>10</t>
  </si>
  <si>
    <t>46-124     32-3</t>
  </si>
</sst>
</file>

<file path=xl/styles.xml><?xml version="1.0" encoding="utf-8"?>
<styleSheet xmlns="http://schemas.openxmlformats.org/spreadsheetml/2006/main">
  <numFmts count="10">
    <numFmt numFmtId="43" formatCode="_-* #,##0.00\ _դ_ր_._-;\-* #,##0.00\ _դ_ր_._-;_-* &quot;-&quot;??\ _դ_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%"/>
    <numFmt numFmtId="168" formatCode="0.000"/>
    <numFmt numFmtId="171" formatCode="#\ ##0.00"/>
    <numFmt numFmtId="173" formatCode="0.0"/>
    <numFmt numFmtId="174" formatCode="0.0000"/>
    <numFmt numFmtId="175" formatCode="0.000%"/>
    <numFmt numFmtId="176" formatCode="_-* #,##0.00_р_._-;\-* #,##0.00_р_._-;_-* &quot;-&quot;??_р_._-;_-@_-"/>
  </numFmts>
  <fonts count="57">
    <font>
      <sz val="10"/>
      <name val="Arial"/>
    </font>
    <font>
      <sz val="11"/>
      <color theme="1"/>
      <name val="Arial Armenian"/>
      <family val="2"/>
    </font>
    <font>
      <sz val="10"/>
      <name val="Baltica"/>
      <family val="2"/>
    </font>
    <font>
      <sz val="9"/>
      <name val="Arial Armenian"/>
      <family val="2"/>
    </font>
    <font>
      <sz val="10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sz val="10"/>
      <color indexed="9"/>
      <name val="Arial Armenian"/>
      <family val="2"/>
    </font>
    <font>
      <sz val="9"/>
      <color indexed="10"/>
      <name val="Arial Armenian"/>
      <family val="2"/>
    </font>
    <font>
      <sz val="10"/>
      <name val="Arial"/>
      <family val="2"/>
      <charset val="204"/>
    </font>
    <font>
      <b/>
      <sz val="9"/>
      <name val="Arial Armenian"/>
      <family val="2"/>
    </font>
    <font>
      <b/>
      <sz val="9"/>
      <color indexed="9"/>
      <name val="Arial Armenian"/>
      <family val="2"/>
    </font>
    <font>
      <i/>
      <sz val="9"/>
      <name val="Arial Armenian"/>
      <family val="2"/>
    </font>
    <font>
      <sz val="10"/>
      <name val="Baltica"/>
      <family val="2"/>
    </font>
    <font>
      <i/>
      <u/>
      <sz val="10"/>
      <name val="Arial Armenian"/>
      <family val="2"/>
    </font>
    <font>
      <i/>
      <sz val="10"/>
      <name val="Arial Armenian"/>
      <family val="2"/>
    </font>
    <font>
      <b/>
      <sz val="10"/>
      <color indexed="9"/>
      <name val="Arial Armenian"/>
      <family val="2"/>
    </font>
    <font>
      <sz val="10"/>
      <color indexed="10"/>
      <name val="Arial Armenian"/>
      <family val="2"/>
    </font>
    <font>
      <b/>
      <u/>
      <sz val="10"/>
      <color indexed="10"/>
      <name val="Arial Armenian"/>
      <family val="2"/>
    </font>
    <font>
      <b/>
      <sz val="10"/>
      <color indexed="10"/>
      <name val="Arial Armenian"/>
      <family val="2"/>
    </font>
    <font>
      <sz val="9"/>
      <name val="Baltica"/>
      <family val="2"/>
    </font>
    <font>
      <sz val="10"/>
      <color rgb="FFFF0000"/>
      <name val="Arial Armenian"/>
      <family val="2"/>
    </font>
    <font>
      <vertAlign val="subscript"/>
      <sz val="9"/>
      <name val="Arial Armenian"/>
      <family val="2"/>
    </font>
    <font>
      <b/>
      <sz val="9"/>
      <color indexed="10"/>
      <name val="Arial Armenian"/>
      <family val="2"/>
    </font>
    <font>
      <b/>
      <vertAlign val="subscript"/>
      <sz val="9"/>
      <name val="Arial Armenian"/>
      <family val="2"/>
    </font>
    <font>
      <b/>
      <vertAlign val="subscript"/>
      <sz val="10"/>
      <name val="Arial Armenian"/>
      <family val="2"/>
    </font>
    <font>
      <sz val="10"/>
      <name val="Arial Cyr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b/>
      <sz val="9"/>
      <name val="Tahoma"/>
      <family val="2"/>
      <charset val="204"/>
    </font>
    <font>
      <sz val="9"/>
      <color theme="1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name val="Helv"/>
      <family val="2"/>
    </font>
    <font>
      <sz val="10"/>
      <name val="Helv"/>
    </font>
    <font>
      <b/>
      <sz val="10"/>
      <name val="Calibri"/>
      <family val="2"/>
      <charset val="204"/>
    </font>
    <font>
      <u/>
      <sz val="9"/>
      <name val="Arial Armenian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88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26" fillId="0" borderId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22" borderId="0" applyNumberFormat="0" applyBorder="0" applyAlignment="0" applyProtection="0"/>
    <xf numFmtId="0" fontId="29" fillId="6" borderId="0" applyNumberFormat="0" applyBorder="0" applyAlignment="0" applyProtection="0"/>
    <xf numFmtId="0" fontId="30" fillId="23" borderId="31" applyNumberFormat="0" applyAlignment="0" applyProtection="0"/>
    <xf numFmtId="0" fontId="31" fillId="24" borderId="32" applyNumberFormat="0" applyAlignment="0" applyProtection="0"/>
    <xf numFmtId="165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2" fontId="3" fillId="0" borderId="5" applyFill="0" applyBorder="0" applyAlignment="0">
      <alignment horizontal="right" vertical="center"/>
    </xf>
    <xf numFmtId="2" fontId="3" fillId="0" borderId="5" applyFill="0" applyBorder="0" applyAlignment="0">
      <alignment horizontal="right" vertical="center"/>
    </xf>
    <xf numFmtId="2" fontId="3" fillId="0" borderId="0" applyFill="0" applyBorder="0" applyAlignment="0"/>
    <xf numFmtId="0" fontId="34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36" fillId="0" borderId="33" applyNumberFormat="0" applyFill="0" applyAlignment="0" applyProtection="0"/>
    <xf numFmtId="0" fontId="37" fillId="0" borderId="34" applyNumberFormat="0" applyFill="0" applyAlignment="0" applyProtection="0"/>
    <xf numFmtId="0" fontId="38" fillId="0" borderId="35" applyNumberFormat="0" applyFill="0" applyAlignment="0" applyProtection="0"/>
    <xf numFmtId="0" fontId="38" fillId="0" borderId="0" applyNumberFormat="0" applyFill="0" applyBorder="0" applyAlignment="0" applyProtection="0"/>
    <xf numFmtId="0" fontId="39" fillId="10" borderId="31" applyNumberFormat="0" applyAlignment="0" applyProtection="0"/>
    <xf numFmtId="0" fontId="40" fillId="0" borderId="36" applyNumberFormat="0" applyFill="0" applyAlignment="0" applyProtection="0"/>
    <xf numFmtId="0" fontId="41" fillId="25" borderId="0" applyNumberFormat="0" applyBorder="0" applyAlignment="0" applyProtection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0" borderId="0"/>
    <xf numFmtId="0" fontId="27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9" fillId="0" borderId="0"/>
    <xf numFmtId="0" fontId="2" fillId="0" borderId="0"/>
    <xf numFmtId="0" fontId="33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3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9" fillId="0" borderId="0"/>
    <xf numFmtId="0" fontId="32" fillId="0" borderId="0"/>
    <xf numFmtId="0" fontId="9" fillId="0" borderId="0"/>
    <xf numFmtId="0" fontId="33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9" fillId="0" borderId="0"/>
    <xf numFmtId="0" fontId="32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43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26" borderId="37" applyNumberFormat="0" applyFont="0" applyAlignment="0" applyProtection="0"/>
    <xf numFmtId="0" fontId="3" fillId="26" borderId="37" applyNumberFormat="0" applyFont="0" applyAlignment="0" applyProtection="0"/>
    <xf numFmtId="0" fontId="44" fillId="23" borderId="38" applyNumberFormat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0" fontId="46" fillId="0" borderId="0" applyNumberFormat="0" applyFill="0" applyBorder="0" applyAlignment="0" applyProtection="0"/>
    <xf numFmtId="0" fontId="47" fillId="0" borderId="39" applyNumberFormat="0" applyFill="0" applyAlignment="0" applyProtection="0"/>
    <xf numFmtId="0" fontId="48" fillId="0" borderId="0" applyNumberFormat="0" applyFill="0" applyBorder="0" applyAlignment="0" applyProtection="0"/>
    <xf numFmtId="0" fontId="49" fillId="0" borderId="5">
      <alignment horizontal="center"/>
    </xf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22" borderId="0" applyNumberFormat="0" applyBorder="0" applyAlignment="0" applyProtection="0"/>
    <xf numFmtId="0" fontId="39" fillId="10" borderId="31" applyNumberFormat="0" applyAlignment="0" applyProtection="0"/>
    <xf numFmtId="0" fontId="49" fillId="0" borderId="5">
      <alignment horizontal="center"/>
    </xf>
    <xf numFmtId="0" fontId="44" fillId="23" borderId="38" applyNumberFormat="0" applyAlignment="0" applyProtection="0"/>
    <xf numFmtId="0" fontId="30" fillId="23" borderId="31" applyNumberFormat="0" applyAlignment="0" applyProtection="0"/>
    <xf numFmtId="0" fontId="36" fillId="0" borderId="33" applyNumberFormat="0" applyFill="0" applyAlignment="0" applyProtection="0"/>
    <xf numFmtId="0" fontId="37" fillId="0" borderId="34" applyNumberFormat="0" applyFill="0" applyAlignment="0" applyProtection="0"/>
    <xf numFmtId="0" fontId="38" fillId="0" borderId="35" applyNumberFormat="0" applyFill="0" applyAlignment="0" applyProtection="0"/>
    <xf numFmtId="0" fontId="38" fillId="0" borderId="0" applyNumberFormat="0" applyFill="0" applyBorder="0" applyAlignment="0" applyProtection="0"/>
    <xf numFmtId="0" fontId="47" fillId="0" borderId="39" applyNumberFormat="0" applyFill="0" applyAlignment="0" applyProtection="0"/>
    <xf numFmtId="0" fontId="49" fillId="0" borderId="0">
      <alignment horizontal="right" vertical="top" wrapText="1"/>
    </xf>
    <xf numFmtId="4" fontId="50" fillId="0" borderId="0" applyNumberFormat="0" applyFont="0" applyAlignment="0">
      <alignment horizontal="left"/>
    </xf>
    <xf numFmtId="0" fontId="31" fillId="24" borderId="32" applyNumberFormat="0" applyAlignment="0" applyProtection="0"/>
    <xf numFmtId="0" fontId="49" fillId="0" borderId="5">
      <alignment horizontal="center"/>
    </xf>
    <xf numFmtId="0" fontId="49" fillId="0" borderId="5">
      <alignment horizontal="center" wrapText="1"/>
    </xf>
    <xf numFmtId="0" fontId="46" fillId="0" borderId="0" applyNumberFormat="0" applyFill="0" applyBorder="0" applyAlignment="0" applyProtection="0"/>
    <xf numFmtId="0" fontId="41" fillId="25" borderId="0" applyNumberFormat="0" applyBorder="0" applyAlignment="0" applyProtection="0"/>
    <xf numFmtId="0" fontId="49" fillId="0" borderId="5">
      <alignment horizont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51" fillId="0" borderId="0"/>
    <xf numFmtId="0" fontId="9" fillId="0" borderId="0"/>
    <xf numFmtId="0" fontId="26" fillId="0" borderId="0"/>
    <xf numFmtId="0" fontId="9" fillId="0" borderId="0"/>
    <xf numFmtId="0" fontId="33" fillId="0" borderId="0"/>
    <xf numFmtId="0" fontId="26" fillId="0" borderId="0"/>
    <xf numFmtId="0" fontId="4" fillId="0" borderId="0"/>
    <xf numFmtId="0" fontId="26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0" fontId="4" fillId="0" borderId="0"/>
    <xf numFmtId="0" fontId="26" fillId="0" borderId="0"/>
    <xf numFmtId="0" fontId="27" fillId="0" borderId="0"/>
    <xf numFmtId="0" fontId="52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9" fillId="0" borderId="0"/>
    <xf numFmtId="43" fontId="9" fillId="0" borderId="0"/>
    <xf numFmtId="0" fontId="42" fillId="0" borderId="0"/>
    <xf numFmtId="0" fontId="9" fillId="0" borderId="0"/>
    <xf numFmtId="0" fontId="9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5">
      <alignment horizontal="center" wrapText="1"/>
    </xf>
    <xf numFmtId="0" fontId="29" fillId="6" borderId="0" applyNumberFormat="0" applyBorder="0" applyAlignment="0" applyProtection="0"/>
    <xf numFmtId="0" fontId="34" fillId="0" borderId="0" applyNumberFormat="0" applyFill="0" applyBorder="0" applyAlignment="0" applyProtection="0"/>
    <xf numFmtId="0" fontId="27" fillId="26" borderId="37" applyNumberFormat="0" applyFont="0" applyAlignment="0" applyProtection="0"/>
    <xf numFmtId="0" fontId="49" fillId="0" borderId="5">
      <alignment horizontal="center"/>
    </xf>
    <xf numFmtId="0" fontId="49" fillId="0" borderId="5">
      <alignment horizontal="center" wrapText="1"/>
    </xf>
    <xf numFmtId="0" fontId="49" fillId="0" borderId="5">
      <alignment horizontal="center"/>
    </xf>
    <xf numFmtId="0" fontId="40" fillId="0" borderId="36" applyNumberFormat="0" applyFill="0" applyAlignment="0" applyProtection="0"/>
    <xf numFmtId="0" fontId="49" fillId="0" borderId="0">
      <alignment horizontal="center" vertical="top" wrapText="1"/>
    </xf>
    <xf numFmtId="0" fontId="53" fillId="0" borderId="0"/>
    <xf numFmtId="0" fontId="54" fillId="0" borderId="0"/>
    <xf numFmtId="0" fontId="48" fillId="0" borderId="0" applyNumberFormat="0" applyFill="0" applyBorder="0" applyAlignment="0" applyProtection="0"/>
    <xf numFmtId="0" fontId="49" fillId="0" borderId="0">
      <alignment horizontal="center"/>
    </xf>
    <xf numFmtId="165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49" fillId="0" borderId="0">
      <alignment horizontal="left" vertical="top"/>
    </xf>
    <xf numFmtId="0" fontId="35" fillId="7" borderId="0" applyNumberFormat="0" applyBorder="0" applyAlignment="0" applyProtection="0"/>
    <xf numFmtId="0" fontId="32" fillId="0" borderId="0"/>
    <xf numFmtId="0" fontId="49" fillId="0" borderId="0"/>
    <xf numFmtId="0" fontId="26" fillId="0" borderId="0"/>
    <xf numFmtId="0" fontId="26" fillId="0" borderId="0"/>
    <xf numFmtId="0" fontId="26" fillId="0" borderId="0"/>
  </cellStyleXfs>
  <cellXfs count="480">
    <xf numFmtId="0" fontId="0" fillId="0" borderId="0" xfId="0"/>
    <xf numFmtId="0" fontId="4" fillId="0" borderId="0" xfId="2" applyFont="1" applyBorder="1"/>
    <xf numFmtId="0" fontId="4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vertical="center"/>
    </xf>
    <xf numFmtId="1" fontId="4" fillId="0" borderId="0" xfId="2" applyNumberFormat="1" applyFont="1" applyBorder="1" applyAlignment="1">
      <alignment vertical="center"/>
    </xf>
    <xf numFmtId="0" fontId="4" fillId="0" borderId="0" xfId="2" applyFont="1" applyBorder="1" applyAlignment="1">
      <alignment horizontal="right" vertical="center" wrapText="1"/>
    </xf>
    <xf numFmtId="0" fontId="5" fillId="0" borderId="0" xfId="3" applyFont="1" applyAlignment="1">
      <alignment horizontal="centerContinuous" vertical="center" wrapText="1"/>
    </xf>
    <xf numFmtId="0" fontId="6" fillId="0" borderId="0" xfId="4" applyFont="1" applyBorder="1" applyAlignment="1">
      <alignment horizontal="centerContinuous" vertical="center" wrapText="1"/>
    </xf>
    <xf numFmtId="0" fontId="6" fillId="0" borderId="0" xfId="5" applyFont="1" applyBorder="1" applyAlignment="1">
      <alignment horizontal="centerContinuous"/>
    </xf>
    <xf numFmtId="0" fontId="4" fillId="0" borderId="0" xfId="2" applyFont="1" applyAlignment="1">
      <alignment horizontal="centerContinuous"/>
    </xf>
    <xf numFmtId="0" fontId="4" fillId="0" borderId="0" xfId="2" applyFont="1" applyAlignment="1">
      <alignment horizontal="centerContinuous" vertical="center"/>
    </xf>
    <xf numFmtId="2" fontId="4" fillId="0" borderId="0" xfId="2" applyNumberFormat="1" applyFont="1" applyAlignment="1">
      <alignment horizontal="centerContinuous" vertical="center"/>
    </xf>
    <xf numFmtId="1" fontId="4" fillId="0" borderId="0" xfId="2" applyNumberFormat="1" applyFont="1" applyAlignment="1">
      <alignment horizontal="centerContinuous" vertical="center"/>
    </xf>
    <xf numFmtId="0" fontId="4" fillId="0" borderId="0" xfId="2" applyFont="1" applyBorder="1" applyAlignment="1">
      <alignment horizontal="centerContinuous" vertical="center" wrapText="1"/>
    </xf>
    <xf numFmtId="0" fontId="4" fillId="0" borderId="0" xfId="2" applyFont="1" applyBorder="1" applyAlignment="1">
      <alignment horizontal="centerContinuous"/>
    </xf>
    <xf numFmtId="173" fontId="4" fillId="0" borderId="0" xfId="2" applyNumberFormat="1" applyFont="1" applyBorder="1" applyAlignment="1">
      <alignment horizontal="centerContinuous" vertical="center"/>
    </xf>
    <xf numFmtId="171" fontId="4" fillId="0" borderId="0" xfId="6" applyNumberFormat="1" applyFont="1" applyAlignment="1">
      <alignment vertical="center"/>
    </xf>
    <xf numFmtId="2" fontId="4" fillId="0" borderId="0" xfId="7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173" fontId="4" fillId="0" borderId="0" xfId="2" applyNumberFormat="1" applyFont="1" applyBorder="1" applyAlignment="1">
      <alignment vertical="center"/>
    </xf>
    <xf numFmtId="0" fontId="6" fillId="0" borderId="2" xfId="7" applyFont="1" applyBorder="1" applyAlignment="1">
      <alignment horizontal="centerContinuous" vertical="center"/>
    </xf>
    <xf numFmtId="0" fontId="4" fillId="0" borderId="4" xfId="7" applyFont="1" applyBorder="1" applyAlignment="1">
      <alignment horizontal="centerContinuous"/>
    </xf>
    <xf numFmtId="0" fontId="4" fillId="0" borderId="4" xfId="7" applyFont="1" applyBorder="1" applyAlignment="1">
      <alignment horizontal="centerContinuous" vertical="center"/>
    </xf>
    <xf numFmtId="0" fontId="4" fillId="0" borderId="2" xfId="7" applyFont="1" applyBorder="1" applyAlignment="1">
      <alignment horizontal="centerContinuous" vertical="center"/>
    </xf>
    <xf numFmtId="0" fontId="4" fillId="0" borderId="12" xfId="7" applyFont="1" applyBorder="1" applyAlignment="1">
      <alignment horizontal="centerContinuous" vertical="center"/>
    </xf>
    <xf numFmtId="0" fontId="4" fillId="0" borderId="14" xfId="7" applyFont="1" applyBorder="1" applyAlignment="1">
      <alignment horizontal="centerContinuous" vertical="center"/>
    </xf>
    <xf numFmtId="2" fontId="4" fillId="0" borderId="14" xfId="7" applyNumberFormat="1" applyFont="1" applyBorder="1" applyAlignment="1">
      <alignment horizontal="centerContinuous" vertical="center"/>
    </xf>
    <xf numFmtId="2" fontId="4" fillId="0" borderId="4" xfId="7" applyNumberFormat="1" applyFont="1" applyBorder="1" applyAlignment="1">
      <alignment horizontal="centerContinuous" vertical="center"/>
    </xf>
    <xf numFmtId="173" fontId="4" fillId="0" borderId="2" xfId="7" applyNumberFormat="1" applyFont="1" applyBorder="1" applyAlignment="1">
      <alignment horizontal="center" vertical="center"/>
    </xf>
    <xf numFmtId="173" fontId="4" fillId="0" borderId="4" xfId="7" applyNumberFormat="1" applyFont="1" applyBorder="1" applyAlignment="1">
      <alignment horizontal="centerContinuous" vertical="center"/>
    </xf>
    <xf numFmtId="0" fontId="4" fillId="0" borderId="0" xfId="7" applyFont="1" applyBorder="1"/>
    <xf numFmtId="0" fontId="4" fillId="0" borderId="11" xfId="7" applyFont="1" applyBorder="1" applyAlignment="1">
      <alignment horizontal="centerContinuous" vertical="center"/>
    </xf>
    <xf numFmtId="0" fontId="4" fillId="0" borderId="11" xfId="7" applyFont="1" applyBorder="1" applyAlignment="1">
      <alignment horizontal="center" wrapText="1"/>
    </xf>
    <xf numFmtId="0" fontId="4" fillId="0" borderId="13" xfId="7" applyFont="1" applyBorder="1"/>
    <xf numFmtId="0" fontId="4" fillId="0" borderId="11" xfId="7" applyFont="1" applyBorder="1" applyAlignment="1">
      <alignment horizontal="center" vertical="center" textRotation="90"/>
    </xf>
    <xf numFmtId="2" fontId="4" fillId="0" borderId="2" xfId="7" applyNumberFormat="1" applyFont="1" applyBorder="1" applyAlignment="1">
      <alignment horizontal="center" vertical="center" textRotation="90" wrapText="1"/>
    </xf>
    <xf numFmtId="0" fontId="4" fillId="0" borderId="5" xfId="7" applyFont="1" applyBorder="1" applyAlignment="1">
      <alignment horizontal="centerContinuous" vertical="center"/>
    </xf>
    <xf numFmtId="0" fontId="4" fillId="0" borderId="9" xfId="7" applyFont="1" applyBorder="1" applyAlignment="1">
      <alignment horizontal="centerContinuous" vertical="center" wrapText="1"/>
    </xf>
    <xf numFmtId="0" fontId="4" fillId="0" borderId="12" xfId="7" applyFont="1" applyBorder="1" applyAlignment="1">
      <alignment horizontal="centerContinuous" vertical="center" wrapText="1"/>
    </xf>
    <xf numFmtId="0" fontId="4" fillId="0" borderId="10" xfId="7" applyFont="1" applyBorder="1" applyAlignment="1">
      <alignment horizontal="centerContinuous" vertical="center" wrapText="1"/>
    </xf>
    <xf numFmtId="2" fontId="4" fillId="0" borderId="4" xfId="7" applyNumberFormat="1" applyFont="1" applyBorder="1" applyAlignment="1">
      <alignment horizontal="center" vertical="center" textRotation="90"/>
    </xf>
    <xf numFmtId="0" fontId="4" fillId="0" borderId="7" xfId="7" applyFont="1" applyBorder="1" applyAlignment="1">
      <alignment horizontal="centerContinuous" vertical="center"/>
    </xf>
    <xf numFmtId="0" fontId="4" fillId="0" borderId="1" xfId="7" applyFont="1" applyBorder="1" applyAlignment="1">
      <alignment horizontal="centerContinuous" vertical="center"/>
    </xf>
    <xf numFmtId="174" fontId="4" fillId="0" borderId="1" xfId="7" applyNumberFormat="1" applyFont="1" applyBorder="1" applyAlignment="1">
      <alignment horizontal="centerContinuous" vertical="center"/>
    </xf>
    <xf numFmtId="173" fontId="4" fillId="0" borderId="8" xfId="7" applyNumberFormat="1" applyFont="1" applyBorder="1" applyAlignment="1">
      <alignment horizontal="centerContinuous" vertical="center"/>
    </xf>
    <xf numFmtId="0" fontId="4" fillId="0" borderId="15" xfId="7" applyFont="1" applyBorder="1" applyAlignment="1">
      <alignment horizontal="center" vertical="top"/>
    </xf>
    <xf numFmtId="0" fontId="4" fillId="0" borderId="6" xfId="7" applyFont="1" applyBorder="1" applyAlignment="1">
      <alignment horizontal="center" vertical="top" wrapText="1"/>
    </xf>
    <xf numFmtId="0" fontId="4" fillId="0" borderId="8" xfId="7" applyFont="1" applyBorder="1" applyAlignment="1">
      <alignment horizontal="center" vertical="top" wrapText="1"/>
    </xf>
    <xf numFmtId="0" fontId="4" fillId="0" borderId="13" xfId="7" applyFont="1" applyBorder="1" applyAlignment="1">
      <alignment horizontal="center" vertical="center" textRotation="90"/>
    </xf>
    <xf numFmtId="0" fontId="4" fillId="0" borderId="6" xfId="7" applyFont="1" applyBorder="1" applyAlignment="1">
      <alignment horizontal="center" vertical="center" textRotation="90"/>
    </xf>
    <xf numFmtId="174" fontId="4" fillId="0" borderId="2" xfId="7" applyNumberFormat="1" applyFont="1" applyBorder="1" applyAlignment="1">
      <alignment horizontal="center" vertical="center" textRotation="90" wrapText="1"/>
    </xf>
    <xf numFmtId="173" fontId="4" fillId="0" borderId="2" xfId="7" applyNumberFormat="1" applyFont="1" applyBorder="1" applyAlignment="1">
      <alignment horizontal="center" vertical="center" textRotation="90" wrapText="1"/>
    </xf>
    <xf numFmtId="0" fontId="4" fillId="0" borderId="0" xfId="7" applyFont="1" applyBorder="1" applyAlignment="1">
      <alignment vertical="center"/>
    </xf>
    <xf numFmtId="0" fontId="4" fillId="0" borderId="5" xfId="7" applyFont="1" applyBorder="1" applyAlignment="1">
      <alignment horizontal="center" vertical="center"/>
    </xf>
    <xf numFmtId="0" fontId="4" fillId="0" borderId="5" xfId="7" applyFont="1" applyBorder="1" applyAlignment="1">
      <alignment horizontal="center" vertical="center" wrapText="1"/>
    </xf>
    <xf numFmtId="2" fontId="4" fillId="0" borderId="5" xfId="7" applyNumberFormat="1" applyFont="1" applyBorder="1" applyAlignment="1">
      <alignment horizontal="center" vertical="center"/>
    </xf>
    <xf numFmtId="1" fontId="4" fillId="0" borderId="5" xfId="7" applyNumberFormat="1" applyFont="1" applyBorder="1" applyAlignment="1">
      <alignment horizontal="center" vertical="center"/>
    </xf>
    <xf numFmtId="173" fontId="4" fillId="0" borderId="5" xfId="7" applyNumberFormat="1" applyFont="1" applyBorder="1" applyAlignment="1">
      <alignment horizontal="center" vertical="center"/>
    </xf>
    <xf numFmtId="0" fontId="4" fillId="0" borderId="2" xfId="8" applyFont="1" applyBorder="1" applyAlignment="1">
      <alignment horizontal="center"/>
    </xf>
    <xf numFmtId="0" fontId="14" fillId="0" borderId="2" xfId="8" applyFont="1" applyBorder="1" applyAlignment="1">
      <alignment horizontal="centerContinuous"/>
    </xf>
    <xf numFmtId="0" fontId="4" fillId="0" borderId="2" xfId="8" applyFont="1" applyBorder="1" applyAlignment="1">
      <alignment horizontal="center" vertical="center"/>
    </xf>
    <xf numFmtId="0" fontId="4" fillId="0" borderId="2" xfId="8" applyNumberFormat="1" applyFont="1" applyBorder="1" applyAlignment="1">
      <alignment horizontal="centerContinuous" vertical="center"/>
    </xf>
    <xf numFmtId="0" fontId="4" fillId="0" borderId="2" xfId="8" applyNumberFormat="1" applyFont="1" applyBorder="1" applyAlignment="1">
      <alignment vertical="center"/>
    </xf>
    <xf numFmtId="173" fontId="4" fillId="0" borderId="2" xfId="8" applyNumberFormat="1" applyFont="1" applyBorder="1" applyAlignment="1">
      <alignment vertical="center"/>
    </xf>
    <xf numFmtId="168" fontId="4" fillId="0" borderId="2" xfId="8" applyNumberFormat="1" applyFont="1" applyBorder="1" applyAlignment="1">
      <alignment vertical="center"/>
    </xf>
    <xf numFmtId="0" fontId="4" fillId="0" borderId="2" xfId="8" applyFont="1" applyBorder="1" applyAlignment="1">
      <alignment vertical="center"/>
    </xf>
    <xf numFmtId="166" fontId="4" fillId="0" borderId="2" xfId="8" applyNumberFormat="1" applyFont="1" applyBorder="1" applyAlignment="1">
      <alignment horizontal="right" vertical="center"/>
    </xf>
    <xf numFmtId="0" fontId="4" fillId="0" borderId="2" xfId="8" applyNumberFormat="1" applyFont="1" applyBorder="1" applyAlignment="1">
      <alignment horizontal="center" vertical="center"/>
    </xf>
    <xf numFmtId="0" fontId="4" fillId="0" borderId="2" xfId="8" applyNumberFormat="1" applyFont="1" applyBorder="1" applyAlignment="1">
      <alignment horizontal="right" vertical="center" wrapText="1"/>
    </xf>
    <xf numFmtId="0" fontId="4" fillId="0" borderId="2" xfId="8" applyNumberFormat="1" applyFont="1" applyBorder="1"/>
    <xf numFmtId="173" fontId="4" fillId="0" borderId="2" xfId="8" applyNumberFormat="1" applyFont="1" applyFill="1" applyBorder="1" applyAlignment="1">
      <alignment vertical="center"/>
    </xf>
    <xf numFmtId="0" fontId="4" fillId="0" borderId="0" xfId="8" applyFont="1" applyBorder="1"/>
    <xf numFmtId="0" fontId="3" fillId="0" borderId="2" xfId="5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vertical="center" wrapText="1"/>
    </xf>
    <xf numFmtId="0" fontId="3" fillId="0" borderId="2" xfId="8" applyNumberFormat="1" applyFont="1" applyBorder="1" applyAlignment="1">
      <alignment vertical="center"/>
    </xf>
    <xf numFmtId="0" fontId="3" fillId="0" borderId="14" xfId="8" applyNumberFormat="1" applyFont="1" applyBorder="1" applyAlignment="1">
      <alignment vertical="center"/>
    </xf>
    <xf numFmtId="0" fontId="3" fillId="0" borderId="2" xfId="8" applyNumberFormat="1" applyFont="1" applyBorder="1" applyAlignment="1">
      <alignment horizontal="right" vertical="center"/>
    </xf>
    <xf numFmtId="171" fontId="3" fillId="0" borderId="4" xfId="8" applyNumberFormat="1" applyFont="1" applyBorder="1" applyAlignment="1">
      <alignment vertical="center"/>
    </xf>
    <xf numFmtId="0" fontId="3" fillId="0" borderId="2" xfId="5" applyNumberFormat="1" applyFont="1" applyBorder="1" applyAlignment="1">
      <alignment vertical="center"/>
    </xf>
    <xf numFmtId="0" fontId="3" fillId="0" borderId="0" xfId="5" applyFont="1" applyBorder="1"/>
    <xf numFmtId="0" fontId="3" fillId="0" borderId="11" xfId="5" applyFont="1" applyBorder="1" applyAlignment="1">
      <alignment horizontal="center" vertical="center" wrapText="1"/>
    </xf>
    <xf numFmtId="49" fontId="3" fillId="0" borderId="13" xfId="5" applyNumberFormat="1" applyFont="1" applyBorder="1" applyAlignment="1">
      <alignment horizontal="center" vertical="center" wrapText="1"/>
    </xf>
    <xf numFmtId="0" fontId="3" fillId="0" borderId="11" xfId="8" applyNumberFormat="1" applyFont="1" applyBorder="1" applyAlignment="1">
      <alignment vertical="center"/>
    </xf>
    <xf numFmtId="0" fontId="3" fillId="0" borderId="11" xfId="9" applyNumberFormat="1" applyFont="1" applyBorder="1" applyAlignment="1">
      <alignment vertical="center"/>
    </xf>
    <xf numFmtId="0" fontId="3" fillId="0" borderId="13" xfId="9" applyNumberFormat="1" applyFont="1" applyBorder="1" applyAlignment="1">
      <alignment vertical="center"/>
    </xf>
    <xf numFmtId="0" fontId="3" fillId="0" borderId="13" xfId="9" applyNumberFormat="1" applyFont="1" applyBorder="1" applyAlignment="1">
      <alignment horizontal="center" vertical="center"/>
    </xf>
    <xf numFmtId="171" fontId="3" fillId="0" borderId="13" xfId="9" applyNumberFormat="1" applyFont="1" applyBorder="1" applyAlignment="1">
      <alignment horizontal="right" vertical="center" wrapText="1"/>
    </xf>
    <xf numFmtId="0" fontId="3" fillId="0" borderId="11" xfId="5" applyNumberFormat="1" applyFont="1" applyBorder="1" applyAlignment="1">
      <alignment vertical="center"/>
    </xf>
    <xf numFmtId="0" fontId="3" fillId="0" borderId="11" xfId="0" applyNumberFormat="1" applyFont="1" applyBorder="1" applyAlignment="1">
      <alignment vertical="center"/>
    </xf>
    <xf numFmtId="0" fontId="3" fillId="0" borderId="0" xfId="0" applyFont="1" applyBorder="1"/>
    <xf numFmtId="0" fontId="3" fillId="0" borderId="6" xfId="5" applyFont="1" applyBorder="1" applyAlignment="1">
      <alignment horizontal="center" vertical="center" wrapText="1"/>
    </xf>
    <xf numFmtId="0" fontId="3" fillId="0" borderId="6" xfId="9" applyNumberFormat="1" applyFont="1" applyBorder="1" applyAlignment="1">
      <alignment vertical="center"/>
    </xf>
    <xf numFmtId="0" fontId="3" fillId="0" borderId="8" xfId="9" applyNumberFormat="1" applyFont="1" applyBorder="1" applyAlignment="1">
      <alignment vertical="center"/>
    </xf>
    <xf numFmtId="171" fontId="3" fillId="0" borderId="8" xfId="9" applyNumberFormat="1" applyFont="1" applyBorder="1" applyAlignment="1">
      <alignment horizontal="right" vertical="center" wrapText="1"/>
    </xf>
    <xf numFmtId="0" fontId="3" fillId="0" borderId="6" xfId="5" applyNumberFormat="1" applyFont="1" applyBorder="1" applyAlignment="1">
      <alignment vertical="center"/>
    </xf>
    <xf numFmtId="0" fontId="3" fillId="0" borderId="2" xfId="5" applyNumberFormat="1" applyFont="1" applyBorder="1" applyAlignment="1">
      <alignment horizontal="right" vertical="center" wrapText="1"/>
    </xf>
    <xf numFmtId="0" fontId="3" fillId="0" borderId="2" xfId="5" applyNumberFormat="1" applyFont="1" applyBorder="1" applyAlignment="1">
      <alignment vertical="center" wrapText="1"/>
    </xf>
    <xf numFmtId="0" fontId="3" fillId="0" borderId="13" xfId="5" applyNumberFormat="1" applyFont="1" applyBorder="1" applyAlignment="1">
      <alignment vertical="center"/>
    </xf>
    <xf numFmtId="0" fontId="3" fillId="0" borderId="8" xfId="5" applyFont="1" applyBorder="1" applyAlignment="1">
      <alignment vertical="center" wrapText="1"/>
    </xf>
    <xf numFmtId="0" fontId="3" fillId="0" borderId="8" xfId="5" applyFont="1" applyBorder="1" applyAlignment="1">
      <alignment horizontal="center" vertical="center" wrapText="1"/>
    </xf>
    <xf numFmtId="0" fontId="3" fillId="0" borderId="8" xfId="5" applyNumberFormat="1" applyFont="1" applyBorder="1" applyAlignment="1">
      <alignment horizontal="right" vertical="center" wrapText="1"/>
    </xf>
    <xf numFmtId="0" fontId="3" fillId="0" borderId="8" xfId="5" applyNumberFormat="1" applyFont="1" applyBorder="1" applyAlignment="1">
      <alignment vertical="center"/>
    </xf>
    <xf numFmtId="0" fontId="3" fillId="0" borderId="13" xfId="5" applyFont="1" applyBorder="1" applyAlignment="1">
      <alignment vertical="center" wrapText="1"/>
    </xf>
    <xf numFmtId="0" fontId="3" fillId="0" borderId="13" xfId="5" applyFont="1" applyBorder="1" applyAlignment="1">
      <alignment horizontal="center" vertical="center" wrapText="1"/>
    </xf>
    <xf numFmtId="0" fontId="3" fillId="0" borderId="13" xfId="5" applyNumberFormat="1" applyFont="1" applyBorder="1" applyAlignment="1">
      <alignment horizontal="right" vertical="center" wrapText="1"/>
    </xf>
    <xf numFmtId="0" fontId="3" fillId="0" borderId="11" xfId="5" applyFont="1" applyBorder="1" applyAlignment="1">
      <alignment horizontal="left" vertical="center" wrapText="1"/>
    </xf>
    <xf numFmtId="0" fontId="3" fillId="0" borderId="2" xfId="5" applyFont="1" applyBorder="1" applyAlignment="1">
      <alignment vertical="center" wrapText="1"/>
    </xf>
    <xf numFmtId="0" fontId="3" fillId="0" borderId="11" xfId="9" applyFont="1" applyBorder="1" applyAlignment="1">
      <alignment horizontal="center" vertical="center" wrapText="1"/>
    </xf>
    <xf numFmtId="0" fontId="3" fillId="0" borderId="6" xfId="9" applyFont="1" applyBorder="1" applyAlignment="1">
      <alignment horizontal="center" vertical="center" wrapText="1"/>
    </xf>
    <xf numFmtId="0" fontId="4" fillId="0" borderId="5" xfId="10" applyFont="1" applyBorder="1" applyAlignment="1">
      <alignment horizontal="center" vertical="center" wrapText="1"/>
    </xf>
    <xf numFmtId="16" fontId="4" fillId="0" borderId="5" xfId="2" applyNumberFormat="1" applyFont="1" applyBorder="1" applyAlignment="1">
      <alignment horizontal="center" vertical="center" wrapText="1"/>
    </xf>
    <xf numFmtId="0" fontId="4" fillId="0" borderId="5" xfId="11" applyFont="1" applyBorder="1" applyAlignment="1">
      <alignment horizontal="left" vertical="center" wrapText="1"/>
    </xf>
    <xf numFmtId="0" fontId="4" fillId="0" borderId="5" xfId="12" applyFont="1" applyBorder="1" applyAlignment="1">
      <alignment horizontal="center" vertical="center" wrapText="1"/>
    </xf>
    <xf numFmtId="0" fontId="4" fillId="0" borderId="5" xfId="12" applyFont="1" applyBorder="1" applyAlignment="1">
      <alignment horizontal="right" vertical="center" wrapText="1"/>
    </xf>
    <xf numFmtId="0" fontId="4" fillId="0" borderId="5" xfId="12" applyFont="1" applyBorder="1" applyAlignment="1">
      <alignment vertical="center"/>
    </xf>
    <xf numFmtId="2" fontId="4" fillId="0" borderId="5" xfId="12" applyNumberFormat="1" applyFont="1" applyBorder="1" applyAlignment="1">
      <alignment vertical="center"/>
    </xf>
    <xf numFmtId="2" fontId="4" fillId="0" borderId="5" xfId="11" applyNumberFormat="1" applyFont="1" applyBorder="1" applyAlignment="1">
      <alignment vertical="center"/>
    </xf>
    <xf numFmtId="168" fontId="4" fillId="0" borderId="10" xfId="13" applyNumberFormat="1" applyFont="1" applyBorder="1" applyAlignment="1">
      <alignment vertical="center"/>
    </xf>
    <xf numFmtId="2" fontId="4" fillId="0" borderId="10" xfId="13" applyNumberFormat="1" applyFont="1" applyBorder="1" applyAlignment="1">
      <alignment vertical="center"/>
    </xf>
    <xf numFmtId="2" fontId="4" fillId="0" borderId="12" xfId="13" applyNumberFormat="1" applyFont="1" applyBorder="1" applyAlignment="1">
      <alignment vertical="center"/>
    </xf>
    <xf numFmtId="2" fontId="4" fillId="0" borderId="5" xfId="13" applyNumberFormat="1" applyFont="1" applyBorder="1" applyAlignment="1">
      <alignment horizontal="right" vertical="center"/>
    </xf>
    <xf numFmtId="171" fontId="4" fillId="0" borderId="10" xfId="13" applyNumberFormat="1" applyFont="1" applyBorder="1" applyAlignment="1">
      <alignment vertical="center"/>
    </xf>
    <xf numFmtId="1" fontId="4" fillId="0" borderId="5" xfId="12" applyNumberFormat="1" applyFont="1" applyBorder="1" applyAlignment="1">
      <alignment vertical="center"/>
    </xf>
    <xf numFmtId="0" fontId="4" fillId="0" borderId="5" xfId="11" applyFont="1" applyBorder="1" applyAlignment="1">
      <alignment vertical="center" wrapText="1"/>
    </xf>
    <xf numFmtId="0" fontId="4" fillId="0" borderId="5" xfId="11" applyFont="1" applyBorder="1" applyAlignment="1">
      <alignment horizontal="center" vertical="center"/>
    </xf>
    <xf numFmtId="0" fontId="4" fillId="0" borderId="10" xfId="11" applyFont="1" applyBorder="1" applyAlignment="1">
      <alignment horizontal="right" vertical="center" wrapText="1"/>
    </xf>
    <xf numFmtId="0" fontId="4" fillId="0" borderId="10" xfId="13" applyNumberFormat="1" applyFont="1" applyBorder="1" applyAlignment="1">
      <alignment vertical="center"/>
    </xf>
    <xf numFmtId="173" fontId="4" fillId="0" borderId="10" xfId="2" applyNumberFormat="1" applyFont="1" applyBorder="1" applyAlignment="1">
      <alignment vertical="center"/>
    </xf>
    <xf numFmtId="0" fontId="4" fillId="0" borderId="0" xfId="14" applyFont="1" applyBorder="1"/>
    <xf numFmtId="0" fontId="4" fillId="0" borderId="0" xfId="5" applyFont="1" applyBorder="1" applyAlignment="1">
      <alignment horizontal="center" vertical="center" wrapText="1"/>
    </xf>
    <xf numFmtId="0" fontId="4" fillId="0" borderId="0" xfId="5" applyFont="1" applyBorder="1" applyAlignment="1">
      <alignment vertical="center" wrapText="1"/>
    </xf>
    <xf numFmtId="1" fontId="4" fillId="0" borderId="0" xfId="5" applyNumberFormat="1" applyFont="1" applyBorder="1" applyAlignment="1">
      <alignment vertical="center"/>
    </xf>
    <xf numFmtId="0" fontId="4" fillId="0" borderId="0" xfId="5" applyNumberFormat="1" applyFont="1" applyBorder="1" applyAlignment="1">
      <alignment vertical="center"/>
    </xf>
    <xf numFmtId="0" fontId="4" fillId="0" borderId="0" xfId="5" applyNumberFormat="1" applyFont="1" applyBorder="1" applyAlignment="1">
      <alignment horizontal="center" vertical="center"/>
    </xf>
    <xf numFmtId="0" fontId="4" fillId="0" borderId="0" xfId="5" applyNumberFormat="1" applyFont="1" applyBorder="1" applyAlignment="1">
      <alignment horizontal="center" vertical="center" wrapText="1"/>
    </xf>
    <xf numFmtId="173" fontId="4" fillId="0" borderId="0" xfId="15" applyNumberFormat="1" applyFont="1" applyBorder="1" applyAlignment="1">
      <alignment vertical="center"/>
    </xf>
    <xf numFmtId="0" fontId="4" fillId="0" borderId="0" xfId="15" applyFont="1" applyBorder="1" applyAlignment="1">
      <alignment horizontal="center" vertical="center" wrapText="1"/>
    </xf>
    <xf numFmtId="0" fontId="4" fillId="0" borderId="0" xfId="15" applyFont="1"/>
    <xf numFmtId="0" fontId="4" fillId="0" borderId="0" xfId="15" applyFont="1" applyBorder="1" applyAlignment="1">
      <alignment vertical="center" wrapText="1"/>
    </xf>
    <xf numFmtId="0" fontId="4" fillId="0" borderId="0" xfId="15" applyFont="1" applyBorder="1" applyAlignment="1">
      <alignment vertical="center"/>
    </xf>
    <xf numFmtId="2" fontId="4" fillId="0" borderId="0" xfId="15" applyNumberFormat="1" applyFont="1" applyBorder="1" applyAlignment="1">
      <alignment vertical="center"/>
    </xf>
    <xf numFmtId="1" fontId="4" fillId="0" borderId="0" xfId="15" applyNumberFormat="1" applyFont="1" applyBorder="1" applyAlignment="1">
      <alignment vertical="center"/>
    </xf>
    <xf numFmtId="0" fontId="4" fillId="0" borderId="0" xfId="15" applyFont="1" applyBorder="1" applyAlignment="1">
      <alignment horizontal="center" vertical="center"/>
    </xf>
    <xf numFmtId="0" fontId="4" fillId="0" borderId="0" xfId="15" applyFont="1" applyBorder="1" applyAlignment="1">
      <alignment horizontal="right" vertical="center" wrapText="1"/>
    </xf>
    <xf numFmtId="0" fontId="4" fillId="0" borderId="0" xfId="15" applyFont="1" applyBorder="1"/>
    <xf numFmtId="173" fontId="4" fillId="0" borderId="0" xfId="15" applyNumberFormat="1" applyFont="1" applyBorder="1"/>
    <xf numFmtId="0" fontId="4" fillId="0" borderId="0" xfId="15" applyFont="1" applyBorder="1" applyAlignment="1">
      <alignment horizontal="left" vertical="center" wrapText="1"/>
    </xf>
    <xf numFmtId="2" fontId="7" fillId="3" borderId="0" xfId="15" applyNumberFormat="1" applyFont="1" applyFill="1" applyBorder="1" applyAlignment="1">
      <alignment horizontal="left" vertical="center" wrapText="1"/>
    </xf>
    <xf numFmtId="171" fontId="4" fillId="0" borderId="0" xfId="16" applyNumberFormat="1" applyFont="1" applyBorder="1" applyAlignment="1">
      <alignment vertical="center"/>
    </xf>
    <xf numFmtId="2" fontId="4" fillId="0" borderId="0" xfId="15" applyNumberFormat="1" applyFont="1" applyBorder="1" applyAlignment="1">
      <alignment horizontal="center" vertical="center" wrapText="1"/>
    </xf>
    <xf numFmtId="0" fontId="7" fillId="0" borderId="0" xfId="15" applyFont="1" applyBorder="1"/>
    <xf numFmtId="2" fontId="7" fillId="3" borderId="0" xfId="15" applyNumberFormat="1" applyFont="1" applyFill="1" applyBorder="1" applyAlignment="1">
      <alignment vertical="center" wrapText="1"/>
    </xf>
    <xf numFmtId="2" fontId="4" fillId="0" borderId="0" xfId="15" applyNumberFormat="1" applyFont="1" applyBorder="1" applyAlignment="1">
      <alignment horizontal="right" vertical="center"/>
    </xf>
    <xf numFmtId="0" fontId="4" fillId="0" borderId="0" xfId="15" applyFont="1" applyBorder="1" applyAlignment="1">
      <alignment horizontal="center" wrapText="1"/>
    </xf>
    <xf numFmtId="0" fontId="4" fillId="0" borderId="0" xfId="15" applyFont="1" applyBorder="1" applyAlignment="1">
      <alignment horizontal="left"/>
    </xf>
    <xf numFmtId="0" fontId="7" fillId="0" borderId="0" xfId="15" applyFont="1" applyBorder="1" applyAlignment="1">
      <alignment horizontal="center" wrapText="1"/>
    </xf>
    <xf numFmtId="9" fontId="4" fillId="0" borderId="0" xfId="1" applyNumberFormat="1" applyFont="1" applyBorder="1"/>
    <xf numFmtId="0" fontId="15" fillId="0" borderId="0" xfId="1" applyFont="1" applyBorder="1" applyAlignment="1">
      <alignment horizontal="left" vertical="center" wrapText="1"/>
    </xf>
    <xf numFmtId="0" fontId="7" fillId="0" borderId="0" xfId="15" applyFont="1" applyBorder="1" applyAlignment="1">
      <alignment horizontal="center" vertical="center" wrapText="1"/>
    </xf>
    <xf numFmtId="2" fontId="7" fillId="0" borderId="0" xfId="15" applyNumberFormat="1" applyFont="1" applyBorder="1" applyAlignment="1">
      <alignment horizontal="right" vertical="center"/>
    </xf>
    <xf numFmtId="2" fontId="4" fillId="0" borderId="0" xfId="15" applyNumberFormat="1" applyFont="1" applyBorder="1" applyAlignment="1">
      <alignment horizontal="center" vertical="center"/>
    </xf>
    <xf numFmtId="0" fontId="6" fillId="0" borderId="0" xfId="15" applyFont="1" applyBorder="1" applyAlignment="1">
      <alignment horizontal="center" vertical="center" wrapText="1"/>
    </xf>
    <xf numFmtId="0" fontId="6" fillId="0" borderId="0" xfId="15" applyFont="1" applyBorder="1" applyAlignment="1">
      <alignment horizontal="right" vertical="center" wrapText="1"/>
    </xf>
    <xf numFmtId="2" fontId="6" fillId="0" borderId="0" xfId="15" applyNumberFormat="1" applyFont="1" applyBorder="1" applyAlignment="1">
      <alignment horizontal="right" vertical="center"/>
    </xf>
    <xf numFmtId="0" fontId="6" fillId="0" borderId="0" xfId="15" applyFont="1" applyBorder="1"/>
    <xf numFmtId="1" fontId="16" fillId="0" borderId="0" xfId="15" applyNumberFormat="1" applyFont="1" applyBorder="1"/>
    <xf numFmtId="0" fontId="6" fillId="0" borderId="0" xfId="15" applyFont="1"/>
    <xf numFmtId="171" fontId="6" fillId="0" borderId="0" xfId="16" applyNumberFormat="1" applyFont="1" applyBorder="1" applyAlignment="1">
      <alignment vertical="center"/>
    </xf>
    <xf numFmtId="0" fontId="16" fillId="0" borderId="0" xfId="15" applyFont="1" applyBorder="1" applyAlignment="1">
      <alignment horizontal="center"/>
    </xf>
    <xf numFmtId="2" fontId="16" fillId="0" borderId="0" xfId="15" applyNumberFormat="1" applyFont="1" applyBorder="1" applyAlignment="1">
      <alignment horizontal="center"/>
    </xf>
    <xf numFmtId="0" fontId="16" fillId="0" borderId="0" xfId="15" applyFont="1" applyBorder="1"/>
    <xf numFmtId="173" fontId="6" fillId="0" borderId="0" xfId="15" applyNumberFormat="1" applyFont="1" applyBorder="1"/>
    <xf numFmtId="0" fontId="6" fillId="0" borderId="0" xfId="2" applyFont="1" applyBorder="1" applyAlignment="1">
      <alignment vertical="center"/>
    </xf>
    <xf numFmtId="2" fontId="4" fillId="0" borderId="0" xfId="15" applyNumberFormat="1" applyFont="1" applyBorder="1" applyAlignment="1">
      <alignment vertical="center" wrapText="1"/>
    </xf>
    <xf numFmtId="166" fontId="4" fillId="0" borderId="0" xfId="15" applyNumberFormat="1" applyFont="1"/>
    <xf numFmtId="0" fontId="4" fillId="0" borderId="0" xfId="15" applyFont="1" applyAlignment="1">
      <alignment horizontal="center" vertical="center"/>
    </xf>
    <xf numFmtId="0" fontId="4" fillId="0" borderId="0" xfId="15" applyFont="1" applyAlignment="1">
      <alignment vertical="center"/>
    </xf>
    <xf numFmtId="0" fontId="17" fillId="0" borderId="0" xfId="15" applyFont="1" applyBorder="1"/>
    <xf numFmtId="0" fontId="18" fillId="0" borderId="0" xfId="15" applyFont="1" applyBorder="1"/>
    <xf numFmtId="0" fontId="19" fillId="0" borderId="0" xfId="15" applyFont="1" applyBorder="1" applyAlignment="1">
      <alignment horizontal="center"/>
    </xf>
    <xf numFmtId="0" fontId="6" fillId="0" borderId="0" xfId="15" applyFont="1" applyBorder="1" applyAlignment="1">
      <alignment horizontal="center"/>
    </xf>
    <xf numFmtId="2" fontId="4" fillId="0" borderId="0" xfId="15" applyNumberFormat="1" applyFont="1" applyAlignment="1">
      <alignment vertical="center" wrapText="1"/>
    </xf>
    <xf numFmtId="1" fontId="4" fillId="0" borderId="0" xfId="15" applyNumberFormat="1" applyFont="1" applyBorder="1"/>
    <xf numFmtId="0" fontId="6" fillId="0" borderId="0" xfId="15" applyFont="1" applyAlignment="1">
      <alignment horizontal="center" vertical="center"/>
    </xf>
    <xf numFmtId="0" fontId="6" fillId="0" borderId="0" xfId="15" applyFont="1" applyAlignment="1">
      <alignment vertical="center"/>
    </xf>
    <xf numFmtId="1" fontId="6" fillId="0" borderId="0" xfId="15" applyNumberFormat="1" applyFont="1" applyBorder="1"/>
    <xf numFmtId="0" fontId="6" fillId="0" borderId="0" xfId="17" applyFont="1" applyBorder="1"/>
    <xf numFmtId="0" fontId="6" fillId="0" borderId="0" xfId="16" applyFont="1"/>
    <xf numFmtId="0" fontId="6" fillId="0" borderId="0" xfId="17" applyFont="1" applyAlignment="1">
      <alignment vertical="center"/>
    </xf>
    <xf numFmtId="0" fontId="6" fillId="0" borderId="0" xfId="17" applyNumberFormat="1" applyFont="1" applyAlignment="1">
      <alignment vertical="center"/>
    </xf>
    <xf numFmtId="2" fontId="6" fillId="0" borderId="0" xfId="17" applyNumberFormat="1" applyFont="1" applyAlignment="1">
      <alignment horizontal="right" vertical="center"/>
    </xf>
    <xf numFmtId="173" fontId="6" fillId="0" borderId="0" xfId="17" applyNumberFormat="1" applyFont="1" applyAlignment="1">
      <alignment vertical="center"/>
    </xf>
    <xf numFmtId="2" fontId="6" fillId="0" borderId="0" xfId="17" applyNumberFormat="1" applyFont="1" applyAlignment="1">
      <alignment vertical="center"/>
    </xf>
    <xf numFmtId="0" fontId="6" fillId="0" borderId="0" xfId="17" applyFont="1" applyBorder="1" applyAlignment="1">
      <alignment vertical="center"/>
    </xf>
    <xf numFmtId="0" fontId="6" fillId="0" borderId="0" xfId="17" applyFont="1" applyBorder="1" applyAlignment="1">
      <alignment horizontal="right" vertical="center" wrapText="1"/>
    </xf>
    <xf numFmtId="173" fontId="6" fillId="0" borderId="0" xfId="17" applyNumberFormat="1" applyFont="1" applyBorder="1" applyAlignment="1">
      <alignment vertical="center"/>
    </xf>
    <xf numFmtId="0" fontId="6" fillId="0" borderId="0" xfId="2" applyFont="1" applyBorder="1"/>
    <xf numFmtId="0" fontId="4" fillId="0" borderId="0" xfId="17" applyFont="1" applyBorder="1"/>
    <xf numFmtId="0" fontId="4" fillId="0" borderId="0" xfId="16" applyFont="1"/>
    <xf numFmtId="0" fontId="4" fillId="0" borderId="0" xfId="17" applyFont="1" applyBorder="1" applyAlignment="1">
      <alignment horizontal="left" vertical="center" wrapText="1"/>
    </xf>
    <xf numFmtId="0" fontId="6" fillId="0" borderId="0" xfId="17" applyFont="1" applyBorder="1" applyAlignment="1">
      <alignment horizontal="left" vertical="center" wrapText="1"/>
    </xf>
    <xf numFmtId="0" fontId="4" fillId="0" borderId="0" xfId="17" applyFont="1" applyAlignment="1">
      <alignment vertical="center"/>
    </xf>
    <xf numFmtId="0" fontId="4" fillId="0" borderId="0" xfId="17" applyNumberFormat="1" applyFont="1" applyAlignment="1">
      <alignment vertical="center"/>
    </xf>
    <xf numFmtId="2" fontId="4" fillId="0" borderId="0" xfId="17" applyNumberFormat="1" applyFont="1" applyAlignment="1">
      <alignment horizontal="right" vertical="center"/>
    </xf>
    <xf numFmtId="173" fontId="4" fillId="0" borderId="0" xfId="17" applyNumberFormat="1" applyFont="1" applyAlignment="1">
      <alignment vertical="center"/>
    </xf>
    <xf numFmtId="2" fontId="4" fillId="0" borderId="0" xfId="17" applyNumberFormat="1" applyFont="1" applyAlignment="1">
      <alignment vertical="center"/>
    </xf>
    <xf numFmtId="0" fontId="4" fillId="0" borderId="0" xfId="17" applyFont="1" applyBorder="1" applyAlignment="1">
      <alignment vertical="center"/>
    </xf>
    <xf numFmtId="0" fontId="4" fillId="0" borderId="0" xfId="17" applyFont="1" applyBorder="1" applyAlignment="1">
      <alignment horizontal="right" vertical="center" wrapText="1"/>
    </xf>
    <xf numFmtId="173" fontId="4" fillId="0" borderId="0" xfId="17" applyNumberFormat="1" applyFont="1" applyBorder="1" applyAlignment="1">
      <alignment vertical="center"/>
    </xf>
    <xf numFmtId="0" fontId="4" fillId="0" borderId="0" xfId="18" applyFont="1" applyBorder="1"/>
    <xf numFmtId="0" fontId="4" fillId="0" borderId="0" xfId="18" applyFont="1" applyBorder="1" applyAlignment="1">
      <alignment horizontal="center" vertical="center"/>
    </xf>
    <xf numFmtId="0" fontId="4" fillId="0" borderId="0" xfId="14" applyFont="1" applyBorder="1" applyAlignment="1">
      <alignment vertical="center" wrapText="1"/>
    </xf>
    <xf numFmtId="173" fontId="4" fillId="0" borderId="0" xfId="18" applyNumberFormat="1" applyFont="1" applyFill="1" applyBorder="1"/>
    <xf numFmtId="0" fontId="4" fillId="0" borderId="0" xfId="14" applyFont="1" applyBorder="1" applyAlignment="1">
      <alignment horizontal="center" vertical="center"/>
    </xf>
    <xf numFmtId="0" fontId="4" fillId="0" borderId="0" xfId="14" applyFont="1" applyBorder="1" applyAlignment="1">
      <alignment vertical="center"/>
    </xf>
    <xf numFmtId="2" fontId="4" fillId="0" borderId="0" xfId="14" applyNumberFormat="1" applyFont="1" applyBorder="1" applyAlignment="1">
      <alignment vertical="center"/>
    </xf>
    <xf numFmtId="1" fontId="4" fillId="0" borderId="0" xfId="14" applyNumberFormat="1" applyFont="1" applyBorder="1" applyAlignment="1">
      <alignment vertical="center"/>
    </xf>
    <xf numFmtId="0" fontId="4" fillId="0" borderId="0" xfId="14" applyFont="1" applyBorder="1" applyAlignment="1">
      <alignment horizontal="right" vertical="center" wrapText="1"/>
    </xf>
    <xf numFmtId="173" fontId="4" fillId="0" borderId="0" xfId="14" applyNumberFormat="1" applyFont="1" applyBorder="1" applyAlignment="1">
      <alignment vertical="center"/>
    </xf>
    <xf numFmtId="0" fontId="4" fillId="0" borderId="0" xfId="4" applyFont="1" applyBorder="1" applyAlignment="1">
      <alignment horizontal="center" vertical="center" wrapText="1"/>
    </xf>
    <xf numFmtId="0" fontId="4" fillId="0" borderId="0" xfId="4" applyFont="1" applyBorder="1" applyAlignment="1">
      <alignment horizontal="centerContinuous" vertical="center" wrapText="1"/>
    </xf>
    <xf numFmtId="2" fontId="4" fillId="0" borderId="0" xfId="2" applyNumberFormat="1" applyFont="1" applyBorder="1" applyAlignment="1">
      <alignment vertical="center"/>
    </xf>
    <xf numFmtId="0" fontId="10" fillId="0" borderId="0" xfId="19" applyFont="1" applyAlignment="1">
      <alignment horizontal="centerContinuous" vertical="center" wrapText="1"/>
    </xf>
    <xf numFmtId="0" fontId="10" fillId="0" borderId="0" xfId="19" applyFont="1" applyAlignment="1">
      <alignment horizontal="center"/>
    </xf>
    <xf numFmtId="0" fontId="20" fillId="0" borderId="0" xfId="19" applyFont="1"/>
    <xf numFmtId="0" fontId="3" fillId="0" borderId="0" xfId="19" applyFont="1" applyAlignment="1">
      <alignment horizontal="centerContinuous" vertical="center"/>
    </xf>
    <xf numFmtId="0" fontId="3" fillId="0" borderId="0" xfId="19" applyFont="1" applyAlignment="1" applyProtection="1">
      <alignment horizontal="centerContinuous" vertical="center"/>
    </xf>
    <xf numFmtId="0" fontId="3" fillId="0" borderId="0" xfId="19" applyFont="1" applyProtection="1"/>
    <xf numFmtId="0" fontId="3" fillId="0" borderId="0" xfId="19" applyFont="1"/>
    <xf numFmtId="0" fontId="3" fillId="0" borderId="16" xfId="19" applyFont="1" applyBorder="1" applyAlignment="1">
      <alignment vertical="center"/>
    </xf>
    <xf numFmtId="2" fontId="3" fillId="0" borderId="17" xfId="19" applyNumberFormat="1" applyFont="1" applyBorder="1" applyAlignment="1">
      <alignment vertical="center"/>
    </xf>
    <xf numFmtId="2" fontId="3" fillId="0" borderId="17" xfId="19" applyNumberFormat="1" applyFont="1" applyBorder="1" applyAlignment="1">
      <alignment horizontal="centerContinuous" vertical="center"/>
    </xf>
    <xf numFmtId="0" fontId="3" fillId="0" borderId="18" xfId="19" applyFont="1" applyBorder="1" applyAlignment="1">
      <alignment vertical="center"/>
    </xf>
    <xf numFmtId="0" fontId="11" fillId="0" borderId="19" xfId="19" applyFont="1" applyBorder="1" applyAlignment="1" applyProtection="1">
      <alignment horizontal="center" vertical="center"/>
    </xf>
    <xf numFmtId="0" fontId="10" fillId="0" borderId="16" xfId="19" applyFont="1" applyBorder="1" applyAlignment="1">
      <alignment horizontal="centerContinuous" vertical="center"/>
    </xf>
    <xf numFmtId="0" fontId="3" fillId="0" borderId="18" xfId="19" applyFont="1" applyBorder="1" applyAlignment="1">
      <alignment horizontal="centerContinuous" vertical="center"/>
    </xf>
    <xf numFmtId="0" fontId="3" fillId="0" borderId="18" xfId="19" applyFont="1" applyBorder="1" applyAlignment="1" applyProtection="1">
      <alignment horizontal="centerContinuous" vertical="center"/>
    </xf>
    <xf numFmtId="0" fontId="3" fillId="0" borderId="20" xfId="19" applyFont="1" applyBorder="1" applyAlignment="1">
      <alignment vertical="center"/>
    </xf>
    <xf numFmtId="0" fontId="3" fillId="0" borderId="21" xfId="19" applyFont="1" applyBorder="1" applyAlignment="1">
      <alignment vertical="center"/>
    </xf>
    <xf numFmtId="4" fontId="21" fillId="2" borderId="0" xfId="19" applyNumberFormat="1" applyFont="1" applyFill="1" applyBorder="1" applyAlignment="1">
      <alignment vertical="center"/>
    </xf>
    <xf numFmtId="0" fontId="3" fillId="0" borderId="22" xfId="19" applyFont="1" applyBorder="1" applyAlignment="1">
      <alignment vertical="center"/>
    </xf>
    <xf numFmtId="0" fontId="3" fillId="0" borderId="23" xfId="19" applyFont="1" applyBorder="1" applyAlignment="1" applyProtection="1">
      <alignment vertical="center"/>
    </xf>
    <xf numFmtId="2" fontId="3" fillId="0" borderId="24" xfId="19" applyNumberFormat="1" applyFont="1" applyBorder="1" applyAlignment="1">
      <alignment horizontal="right" vertical="center"/>
    </xf>
    <xf numFmtId="0" fontId="3" fillId="0" borderId="25" xfId="19" applyFont="1" applyBorder="1" applyAlignment="1">
      <alignment horizontal="center" vertical="center"/>
    </xf>
    <xf numFmtId="2" fontId="4" fillId="3" borderId="24" xfId="19" applyNumberFormat="1" applyFont="1" applyFill="1" applyBorder="1" applyAlignment="1">
      <alignment horizontal="right" vertical="center"/>
    </xf>
    <xf numFmtId="173" fontId="3" fillId="0" borderId="25" xfId="19" applyNumberFormat="1" applyFont="1" applyBorder="1" applyAlignment="1" applyProtection="1">
      <alignment horizontal="center" vertical="center"/>
    </xf>
    <xf numFmtId="0" fontId="3" fillId="0" borderId="26" xfId="19" applyFont="1" applyBorder="1" applyAlignment="1">
      <alignment vertical="center"/>
    </xf>
    <xf numFmtId="0" fontId="3" fillId="0" borderId="27" xfId="19" applyFont="1" applyBorder="1" applyAlignment="1">
      <alignment vertical="center"/>
    </xf>
    <xf numFmtId="2" fontId="10" fillId="0" borderId="27" xfId="19" applyNumberFormat="1" applyFont="1" applyBorder="1" applyAlignment="1">
      <alignment vertical="center"/>
    </xf>
    <xf numFmtId="173" fontId="3" fillId="0" borderId="27" xfId="19" applyNumberFormat="1" applyFont="1" applyBorder="1" applyAlignment="1">
      <alignment horizontal="centerContinuous" vertical="center"/>
    </xf>
    <xf numFmtId="49" fontId="3" fillId="0" borderId="27" xfId="19" applyNumberFormat="1" applyFont="1" applyBorder="1" applyAlignment="1">
      <alignment horizontal="center" vertical="center"/>
    </xf>
    <xf numFmtId="0" fontId="3" fillId="0" borderId="28" xfId="19" applyFont="1" applyBorder="1" applyAlignment="1" applyProtection="1">
      <alignment vertical="center"/>
    </xf>
    <xf numFmtId="0" fontId="4" fillId="0" borderId="0" xfId="20" applyFont="1" applyBorder="1" applyAlignment="1" applyProtection="1">
      <alignment horizontal="justify"/>
    </xf>
    <xf numFmtId="0" fontId="4" fillId="0" borderId="0" xfId="20" applyFont="1" applyBorder="1" applyAlignment="1">
      <alignment horizontal="justify"/>
    </xf>
    <xf numFmtId="0" fontId="3" fillId="0" borderId="0" xfId="19" applyFont="1" applyBorder="1"/>
    <xf numFmtId="0" fontId="3" fillId="0" borderId="0" xfId="19" applyFont="1" applyAlignment="1">
      <alignment vertical="center"/>
    </xf>
    <xf numFmtId="0" fontId="3" fillId="0" borderId="0" xfId="19" applyFont="1" applyAlignment="1">
      <alignment horizontal="center" vertical="center" wrapText="1"/>
    </xf>
    <xf numFmtId="0" fontId="8" fillId="0" borderId="0" xfId="19" applyNumberFormat="1" applyFont="1"/>
    <xf numFmtId="175" fontId="8" fillId="0" borderId="0" xfId="19" applyNumberFormat="1" applyFont="1" applyAlignment="1">
      <alignment vertical="center"/>
    </xf>
    <xf numFmtId="0" fontId="4" fillId="0" borderId="20" xfId="19" applyFont="1" applyBorder="1" applyAlignment="1">
      <alignment horizontal="center" vertical="center" wrapText="1"/>
    </xf>
    <xf numFmtId="0" fontId="4" fillId="0" borderId="21" xfId="19" applyFont="1" applyBorder="1" applyAlignment="1">
      <alignment horizontal="right" vertical="center" wrapText="1"/>
    </xf>
    <xf numFmtId="0" fontId="3" fillId="0" borderId="22" xfId="19" applyFont="1" applyBorder="1" applyAlignment="1" applyProtection="1">
      <alignment vertical="center"/>
    </xf>
    <xf numFmtId="0" fontId="3" fillId="0" borderId="0" xfId="19" applyFont="1" applyBorder="1" applyAlignment="1" applyProtection="1"/>
    <xf numFmtId="0" fontId="3" fillId="0" borderId="0" xfId="19" applyFont="1" applyBorder="1" applyAlignment="1">
      <alignment horizontal="left"/>
    </xf>
    <xf numFmtId="0" fontId="10" fillId="0" borderId="0" xfId="19" applyFont="1"/>
    <xf numFmtId="0" fontId="10" fillId="0" borderId="0" xfId="19" applyFont="1" applyAlignment="1">
      <alignment horizontal="centerContinuous" vertical="center"/>
    </xf>
    <xf numFmtId="0" fontId="10" fillId="0" borderId="0" xfId="19" applyFont="1" applyAlignment="1" applyProtection="1">
      <alignment horizontal="centerContinuous" vertical="center"/>
    </xf>
    <xf numFmtId="0" fontId="3" fillId="0" borderId="3" xfId="19" applyFont="1" applyBorder="1" applyAlignment="1" applyProtection="1">
      <alignment horizontal="center"/>
    </xf>
    <xf numFmtId="0" fontId="3" fillId="0" borderId="14" xfId="19" applyFont="1" applyBorder="1" applyAlignment="1" applyProtection="1">
      <alignment horizontal="center"/>
    </xf>
    <xf numFmtId="0" fontId="8" fillId="0" borderId="14" xfId="19" applyFont="1" applyBorder="1" applyProtection="1"/>
    <xf numFmtId="0" fontId="3" fillId="0" borderId="14" xfId="19" applyFont="1" applyBorder="1" applyProtection="1"/>
    <xf numFmtId="0" fontId="3" fillId="0" borderId="4" xfId="19" applyFont="1" applyBorder="1" applyProtection="1"/>
    <xf numFmtId="0" fontId="10" fillId="0" borderId="0" xfId="19" applyFont="1" applyProtection="1"/>
    <xf numFmtId="0" fontId="23" fillId="0" borderId="16" xfId="19" applyFont="1" applyBorder="1" applyAlignment="1">
      <alignment horizontal="centerContinuous" vertical="center"/>
    </xf>
    <xf numFmtId="0" fontId="3" fillId="0" borderId="17" xfId="19" applyFont="1" applyBorder="1" applyAlignment="1">
      <alignment horizontal="centerContinuous"/>
    </xf>
    <xf numFmtId="0" fontId="10" fillId="0" borderId="17" xfId="19" applyFont="1" applyBorder="1" applyAlignment="1">
      <alignment horizontal="centerContinuous"/>
    </xf>
    <xf numFmtId="0" fontId="3" fillId="0" borderId="18" xfId="21" applyFont="1" applyBorder="1" applyAlignment="1" applyProtection="1">
      <alignment horizontal="centerContinuous"/>
    </xf>
    <xf numFmtId="0" fontId="10" fillId="0" borderId="1" xfId="19" applyFont="1" applyBorder="1" applyAlignment="1" applyProtection="1">
      <alignment horizontal="center"/>
    </xf>
    <xf numFmtId="0" fontId="3" fillId="0" borderId="1" xfId="19" applyFont="1" applyBorder="1" applyAlignment="1" applyProtection="1">
      <alignment horizontal="center"/>
    </xf>
    <xf numFmtId="0" fontId="3" fillId="0" borderId="1" xfId="19" applyFont="1" applyBorder="1" applyProtection="1"/>
    <xf numFmtId="0" fontId="3" fillId="0" borderId="8" xfId="19" applyFont="1" applyBorder="1" applyProtection="1"/>
    <xf numFmtId="0" fontId="3" fillId="0" borderId="24" xfId="19" applyFont="1" applyBorder="1" applyAlignment="1">
      <alignment horizontal="left"/>
    </xf>
    <xf numFmtId="0" fontId="10" fillId="0" borderId="0" xfId="20" applyFont="1" applyBorder="1" applyAlignment="1">
      <alignment horizontal="justify"/>
    </xf>
    <xf numFmtId="0" fontId="10" fillId="0" borderId="25" xfId="20" applyFont="1" applyBorder="1" applyAlignment="1" applyProtection="1">
      <alignment horizontal="justify"/>
    </xf>
    <xf numFmtId="0" fontId="3" fillId="0" borderId="0" xfId="19" applyFont="1" applyAlignment="1" applyProtection="1">
      <alignment horizontal="left"/>
    </xf>
    <xf numFmtId="0" fontId="3" fillId="0" borderId="0" xfId="19" applyFont="1" applyAlignment="1">
      <alignment horizontal="left"/>
    </xf>
    <xf numFmtId="0" fontId="10" fillId="0" borderId="0" xfId="19" applyFont="1" applyBorder="1"/>
    <xf numFmtId="0" fontId="6" fillId="0" borderId="0" xfId="19" applyFont="1" applyBorder="1"/>
    <xf numFmtId="0" fontId="3" fillId="0" borderId="0" xfId="21" applyFont="1" applyBorder="1"/>
    <xf numFmtId="0" fontId="3" fillId="0" borderId="25" xfId="19" applyFont="1" applyBorder="1" applyAlignment="1" applyProtection="1">
      <alignment horizontal="left"/>
    </xf>
    <xf numFmtId="0" fontId="3" fillId="4" borderId="1" xfId="19" applyFont="1" applyFill="1" applyBorder="1" applyProtection="1"/>
    <xf numFmtId="0" fontId="3" fillId="0" borderId="20" xfId="19" applyFont="1" applyBorder="1" applyAlignment="1">
      <alignment horizontal="left"/>
    </xf>
    <xf numFmtId="0" fontId="3" fillId="0" borderId="21" xfId="19" applyFont="1" applyBorder="1" applyAlignment="1">
      <alignment horizontal="left"/>
    </xf>
    <xf numFmtId="2" fontId="17" fillId="0" borderId="21" xfId="19" applyNumberFormat="1" applyFont="1" applyBorder="1" applyAlignment="1"/>
    <xf numFmtId="0" fontId="17" fillId="0" borderId="22" xfId="19" applyFont="1" applyBorder="1" applyAlignment="1" applyProtection="1"/>
    <xf numFmtId="0" fontId="3" fillId="0" borderId="0" xfId="19" applyFont="1" applyAlignment="1" applyProtection="1">
      <alignment vertical="center"/>
    </xf>
    <xf numFmtId="0" fontId="3" fillId="0" borderId="0" xfId="19" applyFont="1" applyAlignment="1">
      <alignment horizontal="centerContinuous"/>
    </xf>
    <xf numFmtId="0" fontId="3" fillId="0" borderId="0" xfId="19" applyFont="1" applyAlignment="1" applyProtection="1">
      <alignment horizontal="centerContinuous"/>
    </xf>
    <xf numFmtId="0" fontId="10" fillId="0" borderId="7" xfId="19" applyFont="1" applyBorder="1" applyAlignment="1" applyProtection="1">
      <alignment horizontal="center"/>
    </xf>
    <xf numFmtId="0" fontId="8" fillId="0" borderId="1" xfId="19" applyFont="1" applyBorder="1" applyProtection="1"/>
    <xf numFmtId="2" fontId="8" fillId="0" borderId="1" xfId="19" applyNumberFormat="1" applyFont="1" applyBorder="1" applyProtection="1"/>
    <xf numFmtId="0" fontId="10" fillId="0" borderId="0" xfId="19" applyFont="1" applyAlignment="1">
      <alignment horizontal="centerContinuous"/>
    </xf>
    <xf numFmtId="0" fontId="3" fillId="0" borderId="0" xfId="19" applyFont="1" applyAlignment="1" applyProtection="1"/>
    <xf numFmtId="0" fontId="3" fillId="0" borderId="18" xfId="19" applyFont="1" applyBorder="1" applyAlignment="1" applyProtection="1">
      <alignment horizontal="centerContinuous"/>
    </xf>
    <xf numFmtId="0" fontId="3" fillId="0" borderId="24" xfId="19" applyFont="1" applyBorder="1"/>
    <xf numFmtId="0" fontId="3" fillId="0" borderId="25" xfId="19" applyFont="1" applyBorder="1" applyProtection="1"/>
    <xf numFmtId="0" fontId="10" fillId="0" borderId="0" xfId="19" applyFont="1" applyBorder="1" applyAlignment="1" applyProtection="1">
      <alignment horizontal="center"/>
    </xf>
    <xf numFmtId="0" fontId="3" fillId="0" borderId="0" xfId="19" applyFont="1" applyBorder="1" applyAlignment="1" applyProtection="1">
      <alignment horizontal="center"/>
    </xf>
    <xf numFmtId="0" fontId="8" fillId="0" borderId="0" xfId="19" applyFont="1" applyBorder="1" applyProtection="1"/>
    <xf numFmtId="0" fontId="3" fillId="0" borderId="13" xfId="19" applyFont="1" applyBorder="1" applyProtection="1"/>
    <xf numFmtId="0" fontId="3" fillId="0" borderId="0" xfId="19" applyFont="1" applyBorder="1" applyAlignment="1">
      <alignment horizontal="center"/>
    </xf>
    <xf numFmtId="0" fontId="3" fillId="0" borderId="0" xfId="19" applyFont="1" applyBorder="1" applyProtection="1"/>
    <xf numFmtId="0" fontId="10" fillId="0" borderId="0" xfId="19" applyFont="1" applyBorder="1" applyProtection="1"/>
    <xf numFmtId="0" fontId="10" fillId="0" borderId="13" xfId="19" applyFont="1" applyBorder="1" applyProtection="1"/>
    <xf numFmtId="0" fontId="10" fillId="0" borderId="24" xfId="19" applyFont="1" applyBorder="1" applyAlignment="1">
      <alignment horizontal="center" vertical="center"/>
    </xf>
    <xf numFmtId="0" fontId="3" fillId="0" borderId="0" xfId="19" applyFont="1" applyBorder="1" applyAlignment="1">
      <alignment horizontal="center" vertical="center"/>
    </xf>
    <xf numFmtId="0" fontId="20" fillId="0" borderId="0" xfId="19" applyFont="1" applyAlignment="1">
      <alignment horizontal="left"/>
    </xf>
    <xf numFmtId="0" fontId="17" fillId="0" borderId="0" xfId="19" applyFont="1" applyBorder="1" applyAlignment="1">
      <alignment vertical="center"/>
    </xf>
    <xf numFmtId="0" fontId="17" fillId="0" borderId="25" xfId="19" applyNumberFormat="1" applyFont="1" applyBorder="1" applyAlignment="1" applyProtection="1">
      <alignment vertical="center"/>
    </xf>
    <xf numFmtId="9" fontId="10" fillId="0" borderId="0" xfId="19" applyNumberFormat="1" applyFont="1" applyBorder="1" applyAlignment="1" applyProtection="1">
      <alignment horizontal="left"/>
    </xf>
    <xf numFmtId="0" fontId="10" fillId="0" borderId="20" xfId="19" applyFont="1" applyBorder="1"/>
    <xf numFmtId="0" fontId="3" fillId="0" borderId="21" xfId="19" applyFont="1" applyBorder="1"/>
    <xf numFmtId="4" fontId="8" fillId="0" borderId="21" xfId="19" applyNumberFormat="1" applyFont="1" applyBorder="1"/>
    <xf numFmtId="0" fontId="3" fillId="0" borderId="22" xfId="19" applyFont="1" applyBorder="1" applyProtection="1"/>
    <xf numFmtId="9" fontId="3" fillId="0" borderId="0" xfId="19" applyNumberFormat="1" applyFont="1" applyBorder="1" applyAlignment="1" applyProtection="1">
      <alignment horizontal="center"/>
    </xf>
    <xf numFmtId="168" fontId="3" fillId="0" borderId="13" xfId="19" applyNumberFormat="1" applyFont="1" applyBorder="1" applyProtection="1"/>
    <xf numFmtId="0" fontId="3" fillId="0" borderId="7" xfId="19" applyFont="1" applyBorder="1" applyAlignment="1" applyProtection="1">
      <alignment horizontal="center"/>
    </xf>
    <xf numFmtId="9" fontId="3" fillId="0" borderId="1" xfId="19" applyNumberFormat="1" applyFont="1" applyBorder="1" applyAlignment="1" applyProtection="1">
      <alignment horizontal="center"/>
    </xf>
    <xf numFmtId="2" fontId="3" fillId="0" borderId="8" xfId="19" applyNumberFormat="1" applyFont="1" applyBorder="1" applyProtection="1"/>
    <xf numFmtId="4" fontId="3" fillId="0" borderId="0" xfId="19" applyNumberFormat="1" applyFont="1" applyBorder="1"/>
    <xf numFmtId="0" fontId="3" fillId="0" borderId="18" xfId="19" applyFont="1" applyBorder="1" applyAlignment="1" applyProtection="1"/>
    <xf numFmtId="0" fontId="3" fillId="0" borderId="0" xfId="19" applyFont="1" applyBorder="1" applyAlignment="1">
      <alignment horizontal="centerContinuous"/>
    </xf>
    <xf numFmtId="0" fontId="3" fillId="0" borderId="0" xfId="19" applyFont="1" applyBorder="1" applyAlignment="1"/>
    <xf numFmtId="0" fontId="3" fillId="0" borderId="25" xfId="19" applyFont="1" applyBorder="1" applyAlignment="1" applyProtection="1">
      <alignment horizontal="centerContinuous"/>
    </xf>
    <xf numFmtId="0" fontId="10" fillId="0" borderId="20" xfId="19" applyFont="1" applyBorder="1" applyAlignment="1">
      <alignment horizontal="center" vertical="center"/>
    </xf>
    <xf numFmtId="0" fontId="3" fillId="0" borderId="21" xfId="19" applyFont="1" applyBorder="1" applyAlignment="1">
      <alignment horizontal="center"/>
    </xf>
    <xf numFmtId="0" fontId="3" fillId="0" borderId="21" xfId="19" applyFont="1" applyBorder="1" applyAlignment="1">
      <alignment horizontal="centerContinuous" vertical="center"/>
    </xf>
    <xf numFmtId="0" fontId="3" fillId="0" borderId="21" xfId="19" applyFont="1" applyBorder="1" applyAlignment="1">
      <alignment horizontal="centerContinuous"/>
    </xf>
    <xf numFmtId="0" fontId="8" fillId="0" borderId="21" xfId="19" applyFont="1" applyBorder="1" applyAlignment="1">
      <alignment horizontal="center" vertical="center"/>
    </xf>
    <xf numFmtId="0" fontId="3" fillId="0" borderId="21" xfId="19" applyFont="1" applyBorder="1" applyAlignment="1"/>
    <xf numFmtId="0" fontId="3" fillId="0" borderId="22" xfId="19" applyFont="1" applyBorder="1" applyAlignment="1" applyProtection="1">
      <alignment horizontal="centerContinuous"/>
    </xf>
    <xf numFmtId="0" fontId="4" fillId="0" borderId="0" xfId="19" applyFont="1" applyProtection="1"/>
    <xf numFmtId="0" fontId="10" fillId="0" borderId="0" xfId="19" applyFont="1" applyBorder="1" applyAlignment="1">
      <alignment horizontal="left"/>
    </xf>
    <xf numFmtId="0" fontId="3" fillId="0" borderId="0" xfId="19" applyFont="1" applyBorder="1" applyAlignment="1" applyProtection="1">
      <alignment horizontal="centerContinuous"/>
    </xf>
    <xf numFmtId="0" fontId="4" fillId="0" borderId="0" xfId="19" applyFont="1" applyBorder="1" applyProtection="1"/>
    <xf numFmtId="0" fontId="3" fillId="0" borderId="17" xfId="19" applyFont="1" applyBorder="1" applyAlignment="1">
      <alignment horizontal="centerContinuous" vertical="center"/>
    </xf>
    <xf numFmtId="0" fontId="10" fillId="0" borderId="17" xfId="19" applyFont="1" applyBorder="1" applyAlignment="1">
      <alignment horizontal="centerContinuous" vertical="center"/>
    </xf>
    <xf numFmtId="0" fontId="23" fillId="0" borderId="0" xfId="19" applyFont="1" applyBorder="1" applyAlignment="1">
      <alignment horizontal="centerContinuous"/>
    </xf>
    <xf numFmtId="0" fontId="10" fillId="0" borderId="0" xfId="19" applyFont="1" applyBorder="1" applyAlignment="1">
      <alignment horizontal="centerContinuous"/>
    </xf>
    <xf numFmtId="10" fontId="3" fillId="0" borderId="24" xfId="19" applyNumberFormat="1" applyFont="1" applyBorder="1"/>
    <xf numFmtId="0" fontId="4" fillId="0" borderId="29" xfId="20" applyFont="1" applyBorder="1" applyAlignment="1">
      <alignment horizontal="center" vertical="top" wrapText="1"/>
    </xf>
    <xf numFmtId="0" fontId="4" fillId="0" borderId="28" xfId="20" applyFont="1" applyBorder="1" applyAlignment="1">
      <alignment horizontal="center" vertical="top" wrapText="1"/>
    </xf>
    <xf numFmtId="166" fontId="3" fillId="0" borderId="24" xfId="19" applyNumberFormat="1" applyFont="1" applyBorder="1"/>
    <xf numFmtId="0" fontId="3" fillId="0" borderId="30" xfId="20" applyFont="1" applyBorder="1" applyAlignment="1">
      <alignment horizontal="center" vertical="top" wrapText="1"/>
    </xf>
    <xf numFmtId="0" fontId="3" fillId="0" borderId="22" xfId="20" applyFont="1" applyBorder="1" applyAlignment="1">
      <alignment horizontal="justify" vertical="top" wrapText="1"/>
    </xf>
    <xf numFmtId="2" fontId="3" fillId="0" borderId="22" xfId="20" applyNumberFormat="1" applyFont="1" applyBorder="1" applyAlignment="1">
      <alignment horizontal="center" vertical="top" wrapText="1"/>
    </xf>
    <xf numFmtId="9" fontId="3" fillId="0" borderId="20" xfId="19" applyNumberFormat="1" applyFont="1" applyBorder="1"/>
    <xf numFmtId="2" fontId="3" fillId="0" borderId="21" xfId="19" applyNumberFormat="1" applyFont="1" applyBorder="1" applyAlignment="1"/>
    <xf numFmtId="9" fontId="3" fillId="0" borderId="17" xfId="19" applyNumberFormat="1" applyFont="1" applyBorder="1" applyAlignment="1">
      <alignment vertical="center"/>
    </xf>
    <xf numFmtId="2" fontId="3" fillId="0" borderId="0" xfId="19" applyNumberFormat="1" applyFont="1" applyAlignment="1">
      <alignment vertical="center"/>
    </xf>
    <xf numFmtId="0" fontId="4" fillId="0" borderId="0" xfId="19" applyFont="1" applyAlignment="1" applyProtection="1">
      <alignment vertical="center"/>
    </xf>
    <xf numFmtId="0" fontId="4" fillId="0" borderId="0" xfId="22" applyFont="1" applyAlignment="1" applyProtection="1">
      <alignment vertical="center"/>
    </xf>
    <xf numFmtId="166" fontId="3" fillId="0" borderId="24" xfId="19" applyNumberFormat="1" applyFont="1" applyBorder="1" applyAlignment="1">
      <alignment vertical="center"/>
    </xf>
    <xf numFmtId="168" fontId="3" fillId="0" borderId="0" xfId="19" applyNumberFormat="1" applyFont="1" applyBorder="1" applyAlignment="1">
      <alignment vertical="center"/>
    </xf>
    <xf numFmtId="0" fontId="3" fillId="0" borderId="0" xfId="19" applyFont="1" applyBorder="1" applyAlignment="1">
      <alignment vertical="center"/>
    </xf>
    <xf numFmtId="0" fontId="3" fillId="0" borderId="0" xfId="19" applyFont="1" applyBorder="1" applyAlignment="1">
      <alignment horizontal="centerContinuous" vertical="center"/>
    </xf>
    <xf numFmtId="0" fontId="3" fillId="0" borderId="25" xfId="19" applyFont="1" applyBorder="1" applyAlignment="1" applyProtection="1">
      <alignment horizontal="centerContinuous" vertical="center"/>
    </xf>
    <xf numFmtId="0" fontId="4" fillId="0" borderId="0" xfId="19" applyFont="1" applyAlignment="1">
      <alignment vertical="center"/>
    </xf>
    <xf numFmtId="9" fontId="4" fillId="0" borderId="24" xfId="19" applyNumberFormat="1" applyFont="1" applyBorder="1" applyAlignment="1">
      <alignment vertical="center"/>
    </xf>
    <xf numFmtId="0" fontId="4" fillId="0" borderId="0" xfId="19" applyFont="1" applyBorder="1" applyAlignment="1">
      <alignment horizontal="centerContinuous" vertical="center"/>
    </xf>
    <xf numFmtId="2" fontId="4" fillId="0" borderId="0" xfId="19" applyNumberFormat="1" applyFont="1" applyBorder="1" applyAlignment="1">
      <alignment vertical="center"/>
    </xf>
    <xf numFmtId="0" fontId="4" fillId="0" borderId="0" xfId="19" applyFont="1" applyBorder="1" applyAlignment="1">
      <alignment vertical="center"/>
    </xf>
    <xf numFmtId="0" fontId="4" fillId="0" borderId="25" xfId="19" applyFont="1" applyBorder="1" applyAlignment="1" applyProtection="1">
      <alignment horizontal="centerContinuous" vertical="center"/>
    </xf>
    <xf numFmtId="166" fontId="4" fillId="0" borderId="24" xfId="19" applyNumberFormat="1" applyFont="1" applyBorder="1" applyAlignment="1">
      <alignment vertical="center"/>
    </xf>
    <xf numFmtId="0" fontId="3" fillId="0" borderId="0" xfId="19" applyFont="1" applyBorder="1" applyAlignment="1">
      <alignment horizontal="centerContinuous" vertical="center" wrapText="1"/>
    </xf>
    <xf numFmtId="0" fontId="4" fillId="0" borderId="24" xfId="19" applyFont="1" applyBorder="1" applyAlignment="1">
      <alignment vertical="center"/>
    </xf>
    <xf numFmtId="10" fontId="4" fillId="0" borderId="24" xfId="19" applyNumberFormat="1" applyFont="1" applyBorder="1" applyAlignment="1">
      <alignment vertical="center"/>
    </xf>
    <xf numFmtId="174" fontId="3" fillId="0" borderId="0" xfId="19" applyNumberFormat="1" applyFont="1" applyBorder="1" applyAlignment="1">
      <alignment vertical="center"/>
    </xf>
    <xf numFmtId="0" fontId="10" fillId="0" borderId="0" xfId="19" applyFont="1" applyAlignment="1" applyProtection="1">
      <alignment horizontal="left" vertical="center"/>
    </xf>
    <xf numFmtId="0" fontId="10" fillId="0" borderId="0" xfId="19" applyFont="1" applyAlignment="1" applyProtection="1">
      <alignment vertical="center"/>
    </xf>
    <xf numFmtId="0" fontId="4" fillId="0" borderId="0" xfId="22" applyFont="1" applyAlignment="1">
      <alignment vertical="center"/>
    </xf>
    <xf numFmtId="166" fontId="4" fillId="0" borderId="20" xfId="19" applyNumberFormat="1" applyFont="1" applyBorder="1" applyAlignment="1">
      <alignment vertical="center"/>
    </xf>
    <xf numFmtId="0" fontId="4" fillId="0" borderId="21" xfId="19" applyFont="1" applyBorder="1" applyAlignment="1">
      <alignment horizontal="centerContinuous" vertical="center" wrapText="1"/>
    </xf>
    <xf numFmtId="0" fontId="4" fillId="0" borderId="21" xfId="22" applyFont="1" applyBorder="1" applyAlignment="1">
      <alignment horizontal="centerContinuous" vertical="center"/>
    </xf>
    <xf numFmtId="168" fontId="3" fillId="0" borderId="21" xfId="19" applyNumberFormat="1" applyFont="1" applyBorder="1" applyAlignment="1">
      <alignment vertical="center"/>
    </xf>
    <xf numFmtId="0" fontId="4" fillId="0" borderId="21" xfId="22" applyFont="1" applyBorder="1" applyAlignment="1">
      <alignment vertical="center"/>
    </xf>
    <xf numFmtId="0" fontId="4" fillId="0" borderId="22" xfId="22" applyFont="1" applyBorder="1" applyAlignment="1" applyProtection="1">
      <alignment vertical="center"/>
    </xf>
    <xf numFmtId="0" fontId="2" fillId="0" borderId="0" xfId="19" applyFont="1"/>
    <xf numFmtId="0" fontId="20" fillId="0" borderId="0" xfId="19" applyFont="1" applyAlignment="1">
      <alignment horizontal="centerContinuous"/>
    </xf>
    <xf numFmtId="0" fontId="3" fillId="0" borderId="6" xfId="8" applyNumberFormat="1" applyFont="1" applyBorder="1" applyAlignment="1">
      <alignment vertical="center"/>
    </xf>
    <xf numFmtId="0" fontId="8" fillId="0" borderId="13" xfId="5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vertical="center"/>
    </xf>
    <xf numFmtId="0" fontId="8" fillId="0" borderId="8" xfId="5" applyNumberFormat="1" applyFont="1" applyBorder="1" applyAlignment="1">
      <alignment vertical="center" wrapText="1"/>
    </xf>
    <xf numFmtId="0" fontId="6" fillId="0" borderId="0" xfId="4" applyFont="1" applyBorder="1" applyAlignment="1">
      <alignment horizontal="center" vertical="center" wrapText="1"/>
    </xf>
    <xf numFmtId="0" fontId="8" fillId="0" borderId="13" xfId="5" applyNumberFormat="1" applyFont="1" applyBorder="1" applyAlignment="1">
      <alignment horizontal="right" vertical="center" wrapText="1"/>
    </xf>
    <xf numFmtId="0" fontId="3" fillId="0" borderId="5" xfId="5" applyFont="1" applyBorder="1" applyAlignment="1">
      <alignment horizontal="left" vertical="center" wrapText="1"/>
    </xf>
    <xf numFmtId="0" fontId="3" fillId="0" borderId="0" xfId="9" applyNumberFormat="1" applyFont="1" applyBorder="1"/>
    <xf numFmtId="0" fontId="3" fillId="0" borderId="0" xfId="9" applyFont="1" applyBorder="1"/>
    <xf numFmtId="0" fontId="3" fillId="0" borderId="13" xfId="9" applyFont="1" applyBorder="1" applyAlignment="1">
      <alignment vertical="center" wrapText="1"/>
    </xf>
    <xf numFmtId="0" fontId="3" fillId="0" borderId="13" xfId="0" applyNumberFormat="1" applyFont="1" applyBorder="1" applyAlignment="1">
      <alignment vertical="center"/>
    </xf>
    <xf numFmtId="0" fontId="3" fillId="0" borderId="8" xfId="0" applyNumberFormat="1" applyFont="1" applyBorder="1" applyAlignment="1">
      <alignment vertical="center"/>
    </xf>
    <xf numFmtId="168" fontId="15" fillId="0" borderId="0" xfId="15" applyNumberFormat="1" applyFont="1" applyBorder="1"/>
    <xf numFmtId="0" fontId="15" fillId="0" borderId="0" xfId="15" applyFont="1" applyBorder="1"/>
    <xf numFmtId="0" fontId="3" fillId="0" borderId="2" xfId="5" applyNumberFormat="1" applyFont="1" applyFill="1" applyBorder="1" applyAlignment="1">
      <alignment horizontal="right" vertical="center" wrapText="1"/>
    </xf>
    <xf numFmtId="0" fontId="3" fillId="0" borderId="2" xfId="5" applyNumberFormat="1" applyFont="1" applyFill="1" applyBorder="1" applyAlignment="1">
      <alignment vertical="center"/>
    </xf>
    <xf numFmtId="0" fontId="3" fillId="0" borderId="2" xfId="8" applyNumberFormat="1" applyFont="1" applyFill="1" applyBorder="1" applyAlignment="1">
      <alignment vertical="center"/>
    </xf>
    <xf numFmtId="0" fontId="3" fillId="0" borderId="14" xfId="8" applyNumberFormat="1" applyFont="1" applyFill="1" applyBorder="1" applyAlignment="1">
      <alignment vertical="center"/>
    </xf>
    <xf numFmtId="0" fontId="3" fillId="0" borderId="2" xfId="8" applyNumberFormat="1" applyFont="1" applyFill="1" applyBorder="1" applyAlignment="1">
      <alignment horizontal="right" vertical="center"/>
    </xf>
    <xf numFmtId="171" fontId="3" fillId="0" borderId="4" xfId="8" applyNumberFormat="1" applyFont="1" applyFill="1" applyBorder="1" applyAlignment="1">
      <alignment vertical="center"/>
    </xf>
    <xf numFmtId="0" fontId="3" fillId="0" borderId="11" xfId="8" applyNumberFormat="1" applyFont="1" applyFill="1" applyBorder="1" applyAlignment="1">
      <alignment vertical="center"/>
    </xf>
    <xf numFmtId="0" fontId="3" fillId="0" borderId="13" xfId="5" applyNumberFormat="1" applyFont="1" applyFill="1" applyBorder="1" applyAlignment="1">
      <alignment vertical="center"/>
    </xf>
    <xf numFmtId="0" fontId="3" fillId="0" borderId="11" xfId="9" applyNumberFormat="1" applyFont="1" applyFill="1" applyBorder="1" applyAlignment="1">
      <alignment vertical="center"/>
    </xf>
    <xf numFmtId="0" fontId="3" fillId="0" borderId="13" xfId="9" applyNumberFormat="1" applyFont="1" applyFill="1" applyBorder="1" applyAlignment="1">
      <alignment vertical="center"/>
    </xf>
    <xf numFmtId="0" fontId="3" fillId="0" borderId="13" xfId="9" applyNumberFormat="1" applyFont="1" applyFill="1" applyBorder="1" applyAlignment="1">
      <alignment horizontal="center" vertical="center"/>
    </xf>
    <xf numFmtId="171" fontId="3" fillId="0" borderId="13" xfId="9" applyNumberFormat="1" applyFont="1" applyFill="1" applyBorder="1" applyAlignment="1">
      <alignment horizontal="right" vertical="center" wrapText="1"/>
    </xf>
    <xf numFmtId="0" fontId="3" fillId="0" borderId="8" xfId="5" applyNumberFormat="1" applyFont="1" applyFill="1" applyBorder="1" applyAlignment="1">
      <alignment horizontal="right" vertical="center" wrapText="1"/>
    </xf>
    <xf numFmtId="0" fontId="3" fillId="0" borderId="8" xfId="5" applyNumberFormat="1" applyFont="1" applyFill="1" applyBorder="1" applyAlignment="1">
      <alignment vertical="center"/>
    </xf>
    <xf numFmtId="0" fontId="8" fillId="0" borderId="11" xfId="9" applyNumberFormat="1" applyFont="1" applyFill="1" applyBorder="1" applyAlignment="1">
      <alignment horizontal="right" vertical="center" wrapText="1"/>
    </xf>
    <xf numFmtId="171" fontId="3" fillId="0" borderId="13" xfId="9" applyNumberFormat="1" applyFont="1" applyFill="1" applyBorder="1" applyAlignment="1">
      <alignment vertical="center" wrapText="1"/>
    </xf>
    <xf numFmtId="0" fontId="3" fillId="0" borderId="13" xfId="9" applyNumberFormat="1" applyFont="1" applyFill="1" applyBorder="1" applyAlignment="1">
      <alignment horizontal="right" vertical="center" wrapText="1"/>
    </xf>
    <xf numFmtId="0" fontId="3" fillId="0" borderId="11" xfId="5" applyNumberFormat="1" applyFont="1" applyFill="1" applyBorder="1" applyAlignment="1">
      <alignment vertical="center"/>
    </xf>
    <xf numFmtId="0" fontId="8" fillId="0" borderId="6" xfId="9" applyNumberFormat="1" applyFont="1" applyFill="1" applyBorder="1" applyAlignment="1">
      <alignment horizontal="right" vertical="center" wrapText="1"/>
    </xf>
    <xf numFmtId="0" fontId="3" fillId="0" borderId="8" xfId="9" applyNumberFormat="1" applyFont="1" applyFill="1" applyBorder="1" applyAlignment="1">
      <alignment vertical="center"/>
    </xf>
    <xf numFmtId="0" fontId="3" fillId="0" borderId="6" xfId="9" applyNumberFormat="1" applyFont="1" applyFill="1" applyBorder="1" applyAlignment="1">
      <alignment vertical="center"/>
    </xf>
    <xf numFmtId="171" fontId="3" fillId="0" borderId="8" xfId="9" applyNumberFormat="1" applyFont="1" applyFill="1" applyBorder="1" applyAlignment="1">
      <alignment vertical="center" wrapText="1"/>
    </xf>
    <xf numFmtId="0" fontId="3" fillId="0" borderId="6" xfId="5" applyNumberFormat="1" applyFont="1" applyFill="1" applyBorder="1" applyAlignment="1">
      <alignment vertical="center"/>
    </xf>
    <xf numFmtId="0" fontId="3" fillId="0" borderId="2" xfId="5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vertical="center"/>
    </xf>
    <xf numFmtId="0" fontId="3" fillId="0" borderId="2" xfId="5" applyFont="1" applyFill="1" applyBorder="1" applyAlignment="1">
      <alignment vertical="center" wrapText="1"/>
    </xf>
    <xf numFmtId="0" fontId="8" fillId="0" borderId="13" xfId="5" applyNumberFormat="1" applyFont="1" applyFill="1" applyBorder="1" applyAlignment="1">
      <alignment vertical="center" wrapText="1"/>
    </xf>
    <xf numFmtId="0" fontId="8" fillId="0" borderId="8" xfId="5" applyNumberFormat="1" applyFont="1" applyFill="1" applyBorder="1" applyAlignment="1">
      <alignment vertical="center" wrapText="1"/>
    </xf>
    <xf numFmtId="0" fontId="3" fillId="0" borderId="6" xfId="8" applyNumberFormat="1" applyFont="1" applyFill="1" applyBorder="1" applyAlignment="1">
      <alignment vertical="center"/>
    </xf>
    <xf numFmtId="171" fontId="3" fillId="0" borderId="8" xfId="9" applyNumberFormat="1" applyFont="1" applyFill="1" applyBorder="1" applyAlignment="1">
      <alignment horizontal="right" vertical="center" wrapText="1"/>
    </xf>
    <xf numFmtId="0" fontId="3" fillId="0" borderId="11" xfId="5" applyNumberFormat="1" applyFont="1" applyFill="1" applyBorder="1" applyAlignment="1">
      <alignment horizontal="center" vertical="center" wrapText="1"/>
    </xf>
    <xf numFmtId="0" fontId="3" fillId="0" borderId="13" xfId="5" applyFont="1" applyFill="1" applyBorder="1" applyAlignment="1">
      <alignment horizontal="center" vertical="center" wrapText="1"/>
    </xf>
    <xf numFmtId="49" fontId="3" fillId="0" borderId="2" xfId="5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11" xfId="5" applyNumberFormat="1" applyFont="1" applyBorder="1" applyAlignment="1">
      <alignment horizontal="centerContinuous" vertical="center" wrapText="1"/>
    </xf>
    <xf numFmtId="0" fontId="3" fillId="0" borderId="13" xfId="5" applyNumberFormat="1" applyFont="1" applyBorder="1" applyAlignment="1">
      <alignment vertical="center" wrapText="1"/>
    </xf>
    <xf numFmtId="0" fontId="3" fillId="0" borderId="13" xfId="5" applyNumberFormat="1" applyFont="1" applyBorder="1" applyAlignment="1">
      <alignment horizontal="center" vertical="center" wrapText="1"/>
    </xf>
    <xf numFmtId="0" fontId="3" fillId="0" borderId="0" xfId="5" applyNumberFormat="1" applyFont="1" applyBorder="1"/>
    <xf numFmtId="0" fontId="3" fillId="0" borderId="8" xfId="9" applyNumberFormat="1" applyFont="1" applyBorder="1" applyAlignment="1">
      <alignment horizontal="center" vertical="center"/>
    </xf>
    <xf numFmtId="49" fontId="3" fillId="0" borderId="11" xfId="5" applyNumberFormat="1" applyFont="1" applyBorder="1" applyAlignment="1">
      <alignment horizontal="center" vertical="center" wrapText="1"/>
    </xf>
    <xf numFmtId="0" fontId="56" fillId="0" borderId="11" xfId="5" applyFont="1" applyBorder="1" applyAlignment="1">
      <alignment vertical="center" wrapText="1"/>
    </xf>
    <xf numFmtId="0" fontId="3" fillId="0" borderId="11" xfId="5" applyNumberFormat="1" applyFont="1" applyBorder="1" applyAlignment="1">
      <alignment horizontal="right" vertical="center" wrapText="1"/>
    </xf>
    <xf numFmtId="0" fontId="3" fillId="0" borderId="8" xfId="5" applyNumberFormat="1" applyFont="1" applyBorder="1" applyAlignment="1">
      <alignment horizontal="center" vertical="center" wrapText="1"/>
    </xf>
    <xf numFmtId="0" fontId="3" fillId="0" borderId="4" xfId="5" applyNumberFormat="1" applyFont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8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vertical="center" wrapText="1"/>
    </xf>
    <xf numFmtId="0" fontId="3" fillId="0" borderId="8" xfId="9" applyNumberFormat="1" applyFont="1" applyFill="1" applyBorder="1" applyAlignment="1">
      <alignment horizontal="center" vertical="center"/>
    </xf>
    <xf numFmtId="0" fontId="3" fillId="0" borderId="8" xfId="5" applyNumberFormat="1" applyFont="1" applyFill="1" applyBorder="1" applyAlignment="1">
      <alignment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vertical="center"/>
    </xf>
    <xf numFmtId="0" fontId="3" fillId="0" borderId="13" xfId="5" applyFont="1" applyFill="1" applyBorder="1" applyAlignment="1">
      <alignment vertical="center" wrapText="1"/>
    </xf>
    <xf numFmtId="0" fontId="8" fillId="0" borderId="13" xfId="5" applyNumberFormat="1" applyFont="1" applyFill="1" applyBorder="1" applyAlignment="1">
      <alignment vertical="center"/>
    </xf>
    <xf numFmtId="0" fontId="8" fillId="0" borderId="13" xfId="5" applyNumberFormat="1" applyFont="1" applyFill="1" applyBorder="1" applyAlignment="1">
      <alignment horizontal="center" vertical="center" wrapText="1"/>
    </xf>
    <xf numFmtId="0" fontId="8" fillId="0" borderId="13" xfId="5" applyNumberFormat="1" applyFont="1" applyFill="1" applyBorder="1" applyAlignment="1">
      <alignment horizontal="right" vertical="center" wrapText="1"/>
    </xf>
    <xf numFmtId="0" fontId="3" fillId="0" borderId="13" xfId="0" applyNumberFormat="1" applyFont="1" applyFill="1" applyBorder="1" applyAlignment="1">
      <alignment vertical="center"/>
    </xf>
    <xf numFmtId="0" fontId="3" fillId="0" borderId="5" xfId="9" applyFont="1" applyBorder="1" applyAlignment="1">
      <alignment horizontal="center" vertical="center" wrapText="1"/>
    </xf>
    <xf numFmtId="0" fontId="3" fillId="0" borderId="5" xfId="9" applyNumberFormat="1" applyFont="1" applyFill="1" applyBorder="1" applyAlignment="1">
      <alignment horizontal="right" vertical="center" wrapText="1"/>
    </xf>
    <xf numFmtId="0" fontId="3" fillId="0" borderId="5" xfId="5" applyFont="1" applyFill="1" applyBorder="1" applyAlignment="1">
      <alignment vertical="center"/>
    </xf>
    <xf numFmtId="0" fontId="3" fillId="0" borderId="5" xfId="8" applyNumberFormat="1" applyFont="1" applyFill="1" applyBorder="1" applyAlignment="1">
      <alignment vertical="center"/>
    </xf>
    <xf numFmtId="0" fontId="3" fillId="0" borderId="5" xfId="0" applyNumberFormat="1" applyFont="1" applyFill="1" applyBorder="1" applyAlignment="1">
      <alignment vertical="center"/>
    </xf>
    <xf numFmtId="171" fontId="3" fillId="0" borderId="10" xfId="8" applyNumberFormat="1" applyFont="1" applyFill="1" applyBorder="1" applyAlignment="1">
      <alignment vertical="center"/>
    </xf>
    <xf numFmtId="0" fontId="3" fillId="0" borderId="5" xfId="5" applyNumberFormat="1" applyFont="1" applyFill="1" applyBorder="1" applyAlignment="1">
      <alignment vertical="center"/>
    </xf>
    <xf numFmtId="0" fontId="3" fillId="0" borderId="5" xfId="9" applyNumberFormat="1" applyFont="1" applyFill="1" applyBorder="1" applyAlignment="1">
      <alignment vertical="center"/>
    </xf>
    <xf numFmtId="0" fontId="3" fillId="0" borderId="5" xfId="5" applyNumberFormat="1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left" vertical="center" wrapText="1"/>
    </xf>
    <xf numFmtId="0" fontId="3" fillId="0" borderId="11" xfId="5" applyFont="1" applyFill="1" applyBorder="1" applyAlignment="1">
      <alignment horizontal="left" vertical="center" wrapText="1"/>
    </xf>
    <xf numFmtId="0" fontId="3" fillId="0" borderId="13" xfId="9" applyFont="1" applyFill="1" applyBorder="1" applyAlignment="1">
      <alignment vertical="center" wrapText="1"/>
    </xf>
    <xf numFmtId="0" fontId="6" fillId="0" borderId="0" xfId="4" applyFont="1" applyBorder="1" applyAlignment="1">
      <alignment horizontal="center" vertical="top" wrapText="1"/>
    </xf>
    <xf numFmtId="0" fontId="4" fillId="0" borderId="0" xfId="18" applyFont="1" applyBorder="1" applyAlignment="1">
      <alignment horizontal="right"/>
    </xf>
    <xf numFmtId="0" fontId="10" fillId="0" borderId="0" xfId="19" applyFont="1" applyAlignment="1">
      <alignment horizontal="left"/>
    </xf>
    <xf numFmtId="0" fontId="3" fillId="0" borderId="0" xfId="20" applyFont="1" applyBorder="1" applyAlignment="1" applyProtection="1">
      <alignment horizontal="justify" vertical="center"/>
    </xf>
    <xf numFmtId="0" fontId="3" fillId="0" borderId="1" xfId="20" applyFont="1" applyBorder="1" applyAlignment="1" applyProtection="1">
      <alignment horizontal="justify" vertical="center"/>
    </xf>
    <xf numFmtId="0" fontId="3" fillId="0" borderId="1" xfId="20" applyFont="1" applyBorder="1" applyAlignment="1" applyProtection="1">
      <alignment horizontal="center"/>
    </xf>
    <xf numFmtId="0" fontId="4" fillId="0" borderId="12" xfId="20" applyFont="1" applyBorder="1" applyAlignment="1" applyProtection="1">
      <alignment horizontal="center" vertical="top"/>
    </xf>
    <xf numFmtId="0" fontId="3" fillId="0" borderId="0" xfId="19" applyFont="1" applyBorder="1" applyAlignment="1">
      <alignment horizontal="center" vertical="center"/>
    </xf>
  </cellXfs>
  <cellStyles count="388">
    <cellStyle name="_x000d__x000a_JournalTemplate=C:\COMFO\CTALK\JOURSTD.TPL_x000d__x000a_LbStateAddress=3 3 0 251 1 89 2 311_x000d__x000a_LbStateJou" xfId="23"/>
    <cellStyle name="20% - Accent1 2" xfId="24"/>
    <cellStyle name="20% - Accent2 2" xfId="25"/>
    <cellStyle name="20% - Accent3 2" xfId="26"/>
    <cellStyle name="20% - Accent4 2" xfId="27"/>
    <cellStyle name="20% - Accent5 2" xfId="28"/>
    <cellStyle name="20% - Accent6 2" xfId="29"/>
    <cellStyle name="20% - Акцент1" xfId="30"/>
    <cellStyle name="20% - Акцент2" xfId="31"/>
    <cellStyle name="20% - Акцент3" xfId="32"/>
    <cellStyle name="20% - Акцент4" xfId="33"/>
    <cellStyle name="20% - Акцент5" xfId="34"/>
    <cellStyle name="20% - Акцент6" xfId="35"/>
    <cellStyle name="40% - Accent1 2" xfId="36"/>
    <cellStyle name="40% - Accent2 2" xfId="37"/>
    <cellStyle name="40% - Accent3 2" xfId="38"/>
    <cellStyle name="40% - Accent4 2" xfId="39"/>
    <cellStyle name="40% - Accent5 2" xfId="40"/>
    <cellStyle name="40% - Accent6 2" xfId="41"/>
    <cellStyle name="40% - Акцент1" xfId="42"/>
    <cellStyle name="40% - Акцент2" xfId="43"/>
    <cellStyle name="40% - Акцент3" xfId="44"/>
    <cellStyle name="40% - Акцент4" xfId="45"/>
    <cellStyle name="40% - Акцент5" xfId="46"/>
    <cellStyle name="40% - Акцент6" xfId="47"/>
    <cellStyle name="60% - Accent1 2" xfId="48"/>
    <cellStyle name="60% - Accent2 2" xfId="49"/>
    <cellStyle name="60% - Accent3 2" xfId="50"/>
    <cellStyle name="60% - Accent4 2" xfId="51"/>
    <cellStyle name="60% - Accent5 2" xfId="52"/>
    <cellStyle name="60% - Accent6 2" xfId="53"/>
    <cellStyle name="60% - Акцент1" xfId="54"/>
    <cellStyle name="60% - Акцент2" xfId="55"/>
    <cellStyle name="60% - Акцент3" xfId="56"/>
    <cellStyle name="60% - Акцент4" xfId="57"/>
    <cellStyle name="60% - Акцент5" xfId="58"/>
    <cellStyle name="60% - Акцент6" xfId="59"/>
    <cellStyle name="Accent1 2" xfId="60"/>
    <cellStyle name="Accent2 2" xfId="61"/>
    <cellStyle name="Accent3 2" xfId="62"/>
    <cellStyle name="Accent4 2" xfId="63"/>
    <cellStyle name="Accent5 2" xfId="64"/>
    <cellStyle name="Accent6 2" xfId="65"/>
    <cellStyle name="Bad 2" xfId="66"/>
    <cellStyle name="Calculation 2" xfId="67"/>
    <cellStyle name="Check Cell 2" xfId="68"/>
    <cellStyle name="Comma 2" xfId="69"/>
    <cellStyle name="Comma 2 2" xfId="70"/>
    <cellStyle name="Comma 2 3" xfId="71"/>
    <cellStyle name="Comma 3" xfId="72"/>
    <cellStyle name="Comma 3 2" xfId="73"/>
    <cellStyle name="Comma 4" xfId="74"/>
    <cellStyle name="Currency 2" xfId="75"/>
    <cellStyle name="edRascen" xfId="76"/>
    <cellStyle name="edRascen 2" xfId="77"/>
    <cellStyle name="edRascen_2-2" xfId="78"/>
    <cellStyle name="Explanatory Text 2" xfId="79"/>
    <cellStyle name="Good 2" xfId="80"/>
    <cellStyle name="Heading 1 2" xfId="81"/>
    <cellStyle name="Heading 2 2" xfId="82"/>
    <cellStyle name="Heading 3 2" xfId="83"/>
    <cellStyle name="Heading 4 2" xfId="84"/>
    <cellStyle name="Input 2" xfId="85"/>
    <cellStyle name="Linked Cell 2" xfId="86"/>
    <cellStyle name="Neutral 2" xfId="87"/>
    <cellStyle name="Normal" xfId="0" builtinId="0"/>
    <cellStyle name="Normal 10" xfId="88"/>
    <cellStyle name="Normal 10 10" xfId="89"/>
    <cellStyle name="Normal 10 11" xfId="90"/>
    <cellStyle name="Normal 10 12" xfId="91"/>
    <cellStyle name="Normal 10 13" xfId="92"/>
    <cellStyle name="Normal 10 14" xfId="93"/>
    <cellStyle name="Normal 10 15" xfId="94"/>
    <cellStyle name="Normal 10 16" xfId="95"/>
    <cellStyle name="Normal 10 17" xfId="96"/>
    <cellStyle name="Normal 10 18" xfId="97"/>
    <cellStyle name="Normal 10 2" xfId="98"/>
    <cellStyle name="Normal 10 2 2" xfId="99"/>
    <cellStyle name="Normal 10 3" xfId="100"/>
    <cellStyle name="Normal 10 4" xfId="101"/>
    <cellStyle name="Normal 10 5" xfId="102"/>
    <cellStyle name="Normal 10 6" xfId="103"/>
    <cellStyle name="Normal 10 7" xfId="104"/>
    <cellStyle name="Normal 10 8" xfId="105"/>
    <cellStyle name="Normal 10 9" xfId="106"/>
    <cellStyle name="Normal 11" xfId="107"/>
    <cellStyle name="Normal 11 2" xfId="108"/>
    <cellStyle name="Normal 12" xfId="109"/>
    <cellStyle name="Normal 12 2" xfId="110"/>
    <cellStyle name="Normal 13" xfId="111"/>
    <cellStyle name="Normal 14" xfId="112"/>
    <cellStyle name="Normal 15" xfId="113"/>
    <cellStyle name="Normal 16" xfId="114"/>
    <cellStyle name="Normal 17" xfId="115"/>
    <cellStyle name="Normal 18" xfId="116"/>
    <cellStyle name="Normal 19" xfId="117"/>
    <cellStyle name="Normal 2" xfId="118"/>
    <cellStyle name="Normal 2 10" xfId="119"/>
    <cellStyle name="Normal 2 11" xfId="120"/>
    <cellStyle name="Normal 2 12" xfId="121"/>
    <cellStyle name="Normal 2 13" xfId="122"/>
    <cellStyle name="Normal 2 14" xfId="123"/>
    <cellStyle name="Normal 2 15" xfId="124"/>
    <cellStyle name="Normal 2 16" xfId="125"/>
    <cellStyle name="Normal 2 17" xfId="126"/>
    <cellStyle name="Normal 2 2" xfId="127"/>
    <cellStyle name="Normal 2 2 2" xfId="128"/>
    <cellStyle name="Normal 2 2 3" xfId="129"/>
    <cellStyle name="Normal 2 2 4" xfId="130"/>
    <cellStyle name="Normal 2 3" xfId="131"/>
    <cellStyle name="Normal 2 3 2" xfId="132"/>
    <cellStyle name="Normal 2 4" xfId="133"/>
    <cellStyle name="Normal 2 5" xfId="134"/>
    <cellStyle name="Normal 2 6" xfId="135"/>
    <cellStyle name="Normal 2 7" xfId="136"/>
    <cellStyle name="Normal 2 8" xfId="137"/>
    <cellStyle name="Normal 2 9" xfId="138"/>
    <cellStyle name="Normal 2_2526-2008" xfId="139"/>
    <cellStyle name="Normal 20" xfId="140"/>
    <cellStyle name="Normal 21" xfId="141"/>
    <cellStyle name="Normal 22" xfId="142"/>
    <cellStyle name="Normal 23" xfId="143"/>
    <cellStyle name="Normal 24" xfId="144"/>
    <cellStyle name="Normal 25" xfId="145"/>
    <cellStyle name="Normal 26" xfId="146"/>
    <cellStyle name="Normal 27" xfId="147"/>
    <cellStyle name="Normal 28" xfId="148"/>
    <cellStyle name="Normal 29" xfId="149"/>
    <cellStyle name="Normal 3" xfId="150"/>
    <cellStyle name="Normal 3 10" xfId="151"/>
    <cellStyle name="Normal 3 11" xfId="152"/>
    <cellStyle name="Normal 3 12" xfId="153"/>
    <cellStyle name="Normal 3 13" xfId="154"/>
    <cellStyle name="Normal 3 14" xfId="155"/>
    <cellStyle name="Normal 3 15" xfId="156"/>
    <cellStyle name="Normal 3 16" xfId="157"/>
    <cellStyle name="Normal 3 17" xfId="158"/>
    <cellStyle name="Normal 3 18" xfId="159"/>
    <cellStyle name="Normal 3 2" xfId="160"/>
    <cellStyle name="Normal 3 2 2" xfId="161"/>
    <cellStyle name="Normal 3 3" xfId="162"/>
    <cellStyle name="Normal 3 3 2" xfId="163"/>
    <cellStyle name="Normal 3 4" xfId="164"/>
    <cellStyle name="Normal 3 5" xfId="165"/>
    <cellStyle name="Normal 3 6" xfId="166"/>
    <cellStyle name="Normal 3 7" xfId="167"/>
    <cellStyle name="Normal 3 8" xfId="168"/>
    <cellStyle name="Normal 3 9" xfId="169"/>
    <cellStyle name="Normal 3_Parisp" xfId="170"/>
    <cellStyle name="Normal 30" xfId="171"/>
    <cellStyle name="Normal 31" xfId="172"/>
    <cellStyle name="Normal 32" xfId="173"/>
    <cellStyle name="Normal 4" xfId="174"/>
    <cellStyle name="Normal 4 10" xfId="175"/>
    <cellStyle name="Normal 4 11" xfId="176"/>
    <cellStyle name="Normal 4 12" xfId="177"/>
    <cellStyle name="Normal 4 13" xfId="178"/>
    <cellStyle name="Normal 4 14" xfId="179"/>
    <cellStyle name="Normal 4 15" xfId="180"/>
    <cellStyle name="Normal 4 16" xfId="181"/>
    <cellStyle name="Normal 4 17" xfId="182"/>
    <cellStyle name="Normal 4 18" xfId="183"/>
    <cellStyle name="Normal 4 2" xfId="184"/>
    <cellStyle name="Normal 4 2 2" xfId="185"/>
    <cellStyle name="Normal 4 3" xfId="186"/>
    <cellStyle name="Normal 4 3 2" xfId="187"/>
    <cellStyle name="Normal 4 3 3" xfId="188"/>
    <cellStyle name="Normal 4 4" xfId="189"/>
    <cellStyle name="Normal 4 5" xfId="190"/>
    <cellStyle name="Normal 4 6" xfId="191"/>
    <cellStyle name="Normal 4 7" xfId="192"/>
    <cellStyle name="Normal 4 8" xfId="193"/>
    <cellStyle name="Normal 4 9" xfId="194"/>
    <cellStyle name="Normal 4_Parisp" xfId="195"/>
    <cellStyle name="Normal 5" xfId="196"/>
    <cellStyle name="Normal 5 10" xfId="197"/>
    <cellStyle name="Normal 5 11" xfId="198"/>
    <cellStyle name="Normal 5 12" xfId="199"/>
    <cellStyle name="Normal 5 13" xfId="200"/>
    <cellStyle name="Normal 5 14" xfId="201"/>
    <cellStyle name="Normal 5 15" xfId="202"/>
    <cellStyle name="Normal 5 16" xfId="203"/>
    <cellStyle name="Normal 5 17" xfId="204"/>
    <cellStyle name="Normal 5 2" xfId="205"/>
    <cellStyle name="Normal 5 2 2" xfId="206"/>
    <cellStyle name="Normal 5 3" xfId="207"/>
    <cellStyle name="Normal 5 4" xfId="208"/>
    <cellStyle name="Normal 5 5" xfId="209"/>
    <cellStyle name="Normal 5 6" xfId="210"/>
    <cellStyle name="Normal 5 7" xfId="211"/>
    <cellStyle name="Normal 5 8" xfId="212"/>
    <cellStyle name="Normal 5 9" xfId="213"/>
    <cellStyle name="Normal 5_Parisp" xfId="214"/>
    <cellStyle name="Normal 6" xfId="215"/>
    <cellStyle name="Normal 6 10" xfId="216"/>
    <cellStyle name="Normal 6 11" xfId="217"/>
    <cellStyle name="Normal 6 12" xfId="218"/>
    <cellStyle name="Normal 6 13" xfId="219"/>
    <cellStyle name="Normal 6 14" xfId="220"/>
    <cellStyle name="Normal 6 15" xfId="221"/>
    <cellStyle name="Normal 6 16" xfId="222"/>
    <cellStyle name="Normal 6 17" xfId="223"/>
    <cellStyle name="Normal 6 2" xfId="224"/>
    <cellStyle name="Normal 6 2 2" xfId="225"/>
    <cellStyle name="Normal 6 3" xfId="226"/>
    <cellStyle name="Normal 6 4" xfId="227"/>
    <cellStyle name="Normal 6 5" xfId="228"/>
    <cellStyle name="Normal 6 6" xfId="229"/>
    <cellStyle name="Normal 6 7" xfId="230"/>
    <cellStyle name="Normal 6 8" xfId="231"/>
    <cellStyle name="Normal 6 9" xfId="232"/>
    <cellStyle name="Normal 6_DILIJAANdom" xfId="233"/>
    <cellStyle name="Normal 7" xfId="234"/>
    <cellStyle name="Normal 7 10" xfId="235"/>
    <cellStyle name="Normal 7 11" xfId="236"/>
    <cellStyle name="Normal 7 12" xfId="237"/>
    <cellStyle name="Normal 7 13" xfId="238"/>
    <cellStyle name="Normal 7 14" xfId="239"/>
    <cellStyle name="Normal 7 15" xfId="240"/>
    <cellStyle name="Normal 7 16" xfId="241"/>
    <cellStyle name="Normal 7 17" xfId="242"/>
    <cellStyle name="Normal 7 18" xfId="243"/>
    <cellStyle name="Normal 7 2" xfId="244"/>
    <cellStyle name="Normal 7 2 2" xfId="245"/>
    <cellStyle name="Normal 7 3" xfId="246"/>
    <cellStyle name="Normal 7 3 2" xfId="247"/>
    <cellStyle name="Normal 7 4" xfId="248"/>
    <cellStyle name="Normal 7 5" xfId="249"/>
    <cellStyle name="Normal 7 6" xfId="250"/>
    <cellStyle name="Normal 7 7" xfId="251"/>
    <cellStyle name="Normal 7 8" xfId="252"/>
    <cellStyle name="Normal 7 9" xfId="253"/>
    <cellStyle name="Normal 7_Parisp" xfId="254"/>
    <cellStyle name="Normal 8" xfId="255"/>
    <cellStyle name="Normal 8 10" xfId="256"/>
    <cellStyle name="Normal 8 11" xfId="257"/>
    <cellStyle name="Normal 8 12" xfId="258"/>
    <cellStyle name="Normal 8 13" xfId="259"/>
    <cellStyle name="Normal 8 14" xfId="260"/>
    <cellStyle name="Normal 8 15" xfId="261"/>
    <cellStyle name="Normal 8 16" xfId="262"/>
    <cellStyle name="Normal 8 17" xfId="263"/>
    <cellStyle name="Normal 8 18" xfId="264"/>
    <cellStyle name="Normal 8 2" xfId="265"/>
    <cellStyle name="Normal 8 2 2" xfId="266"/>
    <cellStyle name="Normal 8 2 3" xfId="267"/>
    <cellStyle name="Normal 8 3" xfId="268"/>
    <cellStyle name="Normal 8 3 2" xfId="269"/>
    <cellStyle name="Normal 8 3 3" xfId="270"/>
    <cellStyle name="Normal 8 4" xfId="271"/>
    <cellStyle name="Normal 8 4 2" xfId="272"/>
    <cellStyle name="Normal 8 5" xfId="273"/>
    <cellStyle name="Normal 8 6" xfId="274"/>
    <cellStyle name="Normal 8 7" xfId="275"/>
    <cellStyle name="Normal 8 8" xfId="276"/>
    <cellStyle name="Normal 8 9" xfId="277"/>
    <cellStyle name="Normal 9" xfId="278"/>
    <cellStyle name="Normal 9 2" xfId="279"/>
    <cellStyle name="Normal_3hark" xfId="13"/>
    <cellStyle name="Normal_B3 2" xfId="14"/>
    <cellStyle name="Normal_BAREK" xfId="8"/>
    <cellStyle name="Normal_BAREK_Book 1" xfId="7"/>
    <cellStyle name="Normal_BAREK_Dproc 7 01 09 2" xfId="16"/>
    <cellStyle name="Normal_Book 1" xfId="11"/>
    <cellStyle name="Normal_Dpr29-1 2 2" xfId="17"/>
    <cellStyle name="Normal_Dpr29-1_Book 1" xfId="6"/>
    <cellStyle name="Normal_elcancer 2" xfId="12"/>
    <cellStyle name="Normal_Gago" xfId="10"/>
    <cellStyle name="Normal_Kot" xfId="4"/>
    <cellStyle name="Normal_Kot_1 3" xfId="15"/>
    <cellStyle name="Normal_Obekt" xfId="3"/>
    <cellStyle name="Normal_pz " xfId="22"/>
    <cellStyle name="Normal_pz _1" xfId="21"/>
    <cellStyle name="Normal_QANDUM-1" xfId="9"/>
    <cellStyle name="Normal_RaschInd" xfId="19"/>
    <cellStyle name="Normal_SANTEX-1" xfId="2"/>
    <cellStyle name="Normal_Sat" xfId="1"/>
    <cellStyle name="Normal_SHIN-2" xfId="5"/>
    <cellStyle name="Normal_TpKot" xfId="18"/>
    <cellStyle name="Note 2" xfId="280"/>
    <cellStyle name="Note 2 2" xfId="281"/>
    <cellStyle name="Output 2" xfId="282"/>
    <cellStyle name="Percent 2" xfId="283"/>
    <cellStyle name="Percent 2 2" xfId="284"/>
    <cellStyle name="Percent 3" xfId="285"/>
    <cellStyle name="Percent 3 2" xfId="286"/>
    <cellStyle name="Standard_1" xfId="287"/>
    <cellStyle name="Title 2" xfId="288"/>
    <cellStyle name="Total 2" xfId="289"/>
    <cellStyle name="Warning Text 2" xfId="290"/>
    <cellStyle name="Акт" xfId="291"/>
    <cellStyle name="Акцент1" xfId="292"/>
    <cellStyle name="Акцент2" xfId="293"/>
    <cellStyle name="Акцент3" xfId="294"/>
    <cellStyle name="Акцент4" xfId="295"/>
    <cellStyle name="Акцент5" xfId="296"/>
    <cellStyle name="Акцент6" xfId="297"/>
    <cellStyle name="Ввод " xfId="298"/>
    <cellStyle name="ВедРесурсов" xfId="299"/>
    <cellStyle name="Вывод" xfId="300"/>
    <cellStyle name="Вычисление" xfId="301"/>
    <cellStyle name="Заголовок 1" xfId="302"/>
    <cellStyle name="Заголовок 2" xfId="303"/>
    <cellStyle name="Заголовок 3" xfId="304"/>
    <cellStyle name="Заголовок 4" xfId="305"/>
    <cellStyle name="Итог" xfId="306"/>
    <cellStyle name="Итоги" xfId="307"/>
    <cellStyle name="ИтогоРесМет" xfId="308"/>
    <cellStyle name="Контрольная ячейка" xfId="309"/>
    <cellStyle name="ЛокСмета" xfId="310"/>
    <cellStyle name="ЛокСмета 2" xfId="311"/>
    <cellStyle name="Название" xfId="312"/>
    <cellStyle name="Нейтральный" xfId="313"/>
    <cellStyle name="ОбСмета" xfId="314"/>
    <cellStyle name="Обычный 10" xfId="315"/>
    <cellStyle name="Обычный 10 2" xfId="316"/>
    <cellStyle name="Обычный 11" xfId="317"/>
    <cellStyle name="Обычный 11 2" xfId="318"/>
    <cellStyle name="Обычный 12" xfId="319"/>
    <cellStyle name="Обычный 13" xfId="320"/>
    <cellStyle name="Обычный 2" xfId="321"/>
    <cellStyle name="Обычный 2 10" xfId="322"/>
    <cellStyle name="Обычный 2 11" xfId="323"/>
    <cellStyle name="Обычный 2 12" xfId="324"/>
    <cellStyle name="Обычный 2 2" xfId="325"/>
    <cellStyle name="Обычный 2 2 2" xfId="326"/>
    <cellStyle name="Обычный 2 3" xfId="327"/>
    <cellStyle name="Обычный 2 3 2" xfId="328"/>
    <cellStyle name="Обычный 2 3 3" xfId="329"/>
    <cellStyle name="Обычный 2 3 4" xfId="330"/>
    <cellStyle name="Обычный 2 3 5" xfId="331"/>
    <cellStyle name="Обычный 2 4" xfId="332"/>
    <cellStyle name="Обычный 2 4 2" xfId="333"/>
    <cellStyle name="Обычный 2 5" xfId="334"/>
    <cellStyle name="Обычный 2 5 2" xfId="335"/>
    <cellStyle name="Обычный 2 5 3" xfId="336"/>
    <cellStyle name="Обычный 2 6" xfId="337"/>
    <cellStyle name="Обычный 2 6 2" xfId="338"/>
    <cellStyle name="Обычный 2 7" xfId="339"/>
    <cellStyle name="Обычный 2 8" xfId="340"/>
    <cellStyle name="Обычный 2 9" xfId="341"/>
    <cellStyle name="Обычный 2_2-2" xfId="342"/>
    <cellStyle name="Обычный 3" xfId="343"/>
    <cellStyle name="Обычный 3 2" xfId="344"/>
    <cellStyle name="Обычный 3 2 2" xfId="345"/>
    <cellStyle name="Обычный 3 3" xfId="346"/>
    <cellStyle name="Обычный 3 4" xfId="347"/>
    <cellStyle name="Обычный 3 5" xfId="348"/>
    <cellStyle name="Обычный 4" xfId="349"/>
    <cellStyle name="Обычный 4 2" xfId="350"/>
    <cellStyle name="Обычный 4 3" xfId="351"/>
    <cellStyle name="Обычный 5" xfId="352"/>
    <cellStyle name="Обычный 5 2" xfId="353"/>
    <cellStyle name="Обычный 6" xfId="354"/>
    <cellStyle name="Обычный 6 2" xfId="355"/>
    <cellStyle name="Обычный 7" xfId="356"/>
    <cellStyle name="Обычный 7 2" xfId="357"/>
    <cellStyle name="Обычный 8" xfId="358"/>
    <cellStyle name="Обычный 8 2" xfId="359"/>
    <cellStyle name="Обычный 9" xfId="360"/>
    <cellStyle name="Обычный 9 2" xfId="361"/>
    <cellStyle name="Обычный_ADIGA" xfId="362"/>
    <cellStyle name="Обычный_DJERMUK" xfId="20"/>
    <cellStyle name="ПеременныеСметы" xfId="363"/>
    <cellStyle name="Плохой" xfId="364"/>
    <cellStyle name="Пояснение" xfId="365"/>
    <cellStyle name="Примечание" xfId="366"/>
    <cellStyle name="РесСмета" xfId="367"/>
    <cellStyle name="СводкаСтоимРаб" xfId="368"/>
    <cellStyle name="СводРасч" xfId="369"/>
    <cellStyle name="Связанная ячейка" xfId="370"/>
    <cellStyle name="Список ресурсов" xfId="371"/>
    <cellStyle name="Стиль 1" xfId="372"/>
    <cellStyle name="Стиль 1 2" xfId="373"/>
    <cellStyle name="Текст предупреждения" xfId="374"/>
    <cellStyle name="Титул" xfId="375"/>
    <cellStyle name="Финансовый 2" xfId="376"/>
    <cellStyle name="Финансовый 2 2" xfId="377"/>
    <cellStyle name="Финансовый 2 3" xfId="378"/>
    <cellStyle name="Финансовый 3" xfId="379"/>
    <cellStyle name="Финансовый_Ведомость nakop школы 10 smeta HATM 150205 Gena" xfId="380"/>
    <cellStyle name="Хвост" xfId="381"/>
    <cellStyle name="Хороший" xfId="382"/>
    <cellStyle name="Экспертиза" xfId="383"/>
    <cellStyle name="Экспертиза 2" xfId="384"/>
    <cellStyle name="Экспертиза 3" xfId="385"/>
    <cellStyle name="Экспертиза 4" xfId="386"/>
    <cellStyle name="Экспертиза 5" xfId="387"/>
  </cellStyles>
  <dxfs count="0"/>
  <tableStyles count="0" defaultTableStyle="TableStyleMedium2" defaultPivotStyle="PivotStyleLight16"/>
  <colors>
    <mruColors>
      <color rgb="FF66FF66"/>
      <color rgb="FFFF3399"/>
      <color rgb="FF0000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66FF66"/>
  </sheetPr>
  <dimension ref="A1:V106"/>
  <sheetViews>
    <sheetView showGridLines="0" tabSelected="1" view="pageBreakPreview" topLeftCell="A29" zoomScaleNormal="100" zoomScaleSheetLayoutView="100" workbookViewId="0">
      <selection activeCell="N28" sqref="N28"/>
    </sheetView>
  </sheetViews>
  <sheetFormatPr defaultRowHeight="12.75"/>
  <cols>
    <col min="1" max="1" width="4.7109375" style="1" customWidth="1"/>
    <col min="2" max="2" width="8.5703125" style="1" customWidth="1"/>
    <col min="3" max="3" width="32.85546875" style="1" customWidth="1"/>
    <col min="4" max="4" width="5" style="2" customWidth="1"/>
    <col min="5" max="5" width="7" style="3" customWidth="1"/>
    <col min="6" max="6" width="6" style="3" customWidth="1"/>
    <col min="7" max="7" width="4.140625" style="3" hidden="1" customWidth="1"/>
    <col min="8" max="8" width="5.42578125" style="3" customWidth="1"/>
    <col min="9" max="9" width="8.140625" style="3" customWidth="1"/>
    <col min="10" max="10" width="6.42578125" style="221" hidden="1" customWidth="1"/>
    <col min="11" max="11" width="5.5703125" style="221" customWidth="1"/>
    <col min="12" max="12" width="6.85546875" style="3" customWidth="1"/>
    <col min="13" max="13" width="6.5703125" style="3" customWidth="1"/>
    <col min="14" max="14" width="9.7109375" style="3" customWidth="1"/>
    <col min="15" max="15" width="0.85546875" style="4" hidden="1" customWidth="1"/>
    <col min="16" max="16" width="18.28515625" style="3" customWidth="1"/>
    <col min="17" max="17" width="8.5703125" style="2" customWidth="1"/>
    <col min="18" max="18" width="7.140625" style="5" customWidth="1"/>
    <col min="19" max="19" width="8.140625" style="1" customWidth="1"/>
    <col min="20" max="20" width="6.5703125" style="19" customWidth="1"/>
    <col min="21" max="16384" width="9.140625" style="1"/>
  </cols>
  <sheetData>
    <row r="1" spans="1:22">
      <c r="A1" s="472" t="str">
        <f>pz!A1</f>
        <v>ՀՀ Արարատի մարզի Զորակ համայնքի դպրոցի ուսումնական մասնաշենքի պատուհանների փոխարինման նախագիծ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472"/>
      <c r="Q1" s="472"/>
      <c r="R1" s="472"/>
      <c r="S1" s="472"/>
      <c r="T1" s="472"/>
    </row>
    <row r="2" spans="1:22" ht="17.25" customHeight="1">
      <c r="A2" s="8" t="s">
        <v>94</v>
      </c>
      <c r="B2" s="9"/>
      <c r="C2" s="9"/>
      <c r="D2" s="10"/>
      <c r="E2" s="10"/>
      <c r="F2" s="10"/>
      <c r="G2" s="10"/>
      <c r="H2" s="10"/>
      <c r="I2" s="10"/>
      <c r="J2" s="11"/>
      <c r="K2" s="11"/>
      <c r="L2" s="10"/>
      <c r="M2" s="10"/>
      <c r="N2" s="10"/>
      <c r="O2" s="12"/>
      <c r="P2" s="10"/>
      <c r="Q2" s="10"/>
      <c r="R2" s="13"/>
      <c r="S2" s="14"/>
      <c r="T2" s="15"/>
    </row>
    <row r="3" spans="1:22">
      <c r="A3" s="8" t="s">
        <v>95</v>
      </c>
      <c r="B3" s="9"/>
      <c r="C3" s="9"/>
      <c r="D3" s="10"/>
      <c r="E3" s="10"/>
      <c r="F3" s="10"/>
      <c r="G3" s="10"/>
      <c r="H3" s="10"/>
      <c r="I3" s="10"/>
      <c r="J3" s="11"/>
      <c r="K3" s="11"/>
      <c r="L3" s="10"/>
      <c r="M3" s="10"/>
      <c r="N3" s="10"/>
      <c r="O3" s="12"/>
      <c r="P3" s="10"/>
      <c r="Q3" s="10"/>
      <c r="R3" s="13"/>
      <c r="S3" s="14"/>
      <c r="T3" s="15"/>
    </row>
    <row r="4" spans="1:22">
      <c r="A4" s="10"/>
      <c r="B4" s="9"/>
      <c r="C4" s="9"/>
      <c r="D4" s="10"/>
      <c r="E4" s="10"/>
      <c r="F4" s="10"/>
      <c r="G4" s="10"/>
      <c r="H4" s="10"/>
      <c r="I4" s="10"/>
      <c r="J4" s="11"/>
      <c r="K4" s="11"/>
      <c r="L4" s="10"/>
      <c r="M4" s="10"/>
      <c r="N4" s="16">
        <f>P83</f>
        <v>2960.3541849546627</v>
      </c>
      <c r="O4" s="12"/>
      <c r="P4" s="17" t="s">
        <v>3</v>
      </c>
      <c r="Q4" s="18"/>
    </row>
    <row r="5" spans="1:22" s="30" customFormat="1" ht="15.75" customHeight="1">
      <c r="A5" s="20"/>
      <c r="B5" s="21"/>
      <c r="C5" s="21"/>
      <c r="D5" s="22"/>
      <c r="E5" s="23"/>
      <c r="F5" s="24" t="s">
        <v>4</v>
      </c>
      <c r="G5" s="25"/>
      <c r="H5" s="26"/>
      <c r="I5" s="25"/>
      <c r="J5" s="25"/>
      <c r="K5" s="25"/>
      <c r="L5" s="25"/>
      <c r="M5" s="27"/>
      <c r="N5" s="28"/>
      <c r="O5" s="25"/>
      <c r="P5" s="25"/>
      <c r="Q5" s="25"/>
      <c r="R5" s="25"/>
      <c r="S5" s="25"/>
      <c r="T5" s="29"/>
    </row>
    <row r="6" spans="1:22" s="30" customFormat="1" ht="60.75" customHeight="1">
      <c r="A6" s="31"/>
      <c r="B6" s="32" t="s">
        <v>5</v>
      </c>
      <c r="C6" s="33"/>
      <c r="D6" s="34" t="s">
        <v>6</v>
      </c>
      <c r="E6" s="34" t="s">
        <v>7</v>
      </c>
      <c r="F6" s="35" t="s">
        <v>8</v>
      </c>
      <c r="G6" s="36"/>
      <c r="H6" s="35" t="s">
        <v>9</v>
      </c>
      <c r="I6" s="37" t="s">
        <v>10</v>
      </c>
      <c r="J6" s="38"/>
      <c r="K6" s="39"/>
      <c r="L6" s="40" t="s">
        <v>11</v>
      </c>
      <c r="M6" s="40" t="s">
        <v>2</v>
      </c>
      <c r="N6" s="34" t="s">
        <v>12</v>
      </c>
      <c r="O6" s="41"/>
      <c r="P6" s="42" t="s">
        <v>13</v>
      </c>
      <c r="Q6" s="42"/>
      <c r="R6" s="43"/>
      <c r="S6" s="42"/>
      <c r="T6" s="44"/>
    </row>
    <row r="7" spans="1:22" s="52" customFormat="1" ht="48" customHeight="1">
      <c r="A7" s="45" t="s">
        <v>1</v>
      </c>
      <c r="B7" s="46" t="s">
        <v>14</v>
      </c>
      <c r="C7" s="47" t="s">
        <v>15</v>
      </c>
      <c r="D7" s="48" t="s">
        <v>16</v>
      </c>
      <c r="E7" s="49"/>
      <c r="F7" s="35" t="s">
        <v>17</v>
      </c>
      <c r="G7" s="35" t="s">
        <v>18</v>
      </c>
      <c r="H7" s="35" t="s">
        <v>3</v>
      </c>
      <c r="I7" s="35" t="s">
        <v>19</v>
      </c>
      <c r="J7" s="35" t="s">
        <v>20</v>
      </c>
      <c r="K7" s="35" t="s">
        <v>3</v>
      </c>
      <c r="L7" s="35" t="s">
        <v>3</v>
      </c>
      <c r="M7" s="35" t="s">
        <v>3</v>
      </c>
      <c r="N7" s="35" t="s">
        <v>3</v>
      </c>
      <c r="O7" s="35" t="s">
        <v>21</v>
      </c>
      <c r="P7" s="36" t="s">
        <v>22</v>
      </c>
      <c r="Q7" s="35" t="s">
        <v>23</v>
      </c>
      <c r="R7" s="50" t="s">
        <v>24</v>
      </c>
      <c r="S7" s="35" t="s">
        <v>25</v>
      </c>
      <c r="T7" s="51" t="s">
        <v>26</v>
      </c>
    </row>
    <row r="8" spans="1:22" s="52" customFormat="1">
      <c r="A8" s="53">
        <v>1</v>
      </c>
      <c r="B8" s="54">
        <v>2</v>
      </c>
      <c r="C8" s="53">
        <v>3</v>
      </c>
      <c r="D8" s="53">
        <v>4</v>
      </c>
      <c r="E8" s="53">
        <v>5</v>
      </c>
      <c r="F8" s="53">
        <v>6</v>
      </c>
      <c r="G8" s="53">
        <v>7</v>
      </c>
      <c r="H8" s="55" t="s">
        <v>27</v>
      </c>
      <c r="I8" s="53">
        <v>8</v>
      </c>
      <c r="J8" s="53">
        <v>9</v>
      </c>
      <c r="K8" s="53" t="s">
        <v>28</v>
      </c>
      <c r="L8" s="53">
        <v>10</v>
      </c>
      <c r="M8" s="56">
        <v>11</v>
      </c>
      <c r="N8" s="56">
        <v>12</v>
      </c>
      <c r="O8" s="53"/>
      <c r="P8" s="53">
        <v>13</v>
      </c>
      <c r="Q8" s="53">
        <v>14</v>
      </c>
      <c r="R8" s="53">
        <v>15</v>
      </c>
      <c r="S8" s="53">
        <v>16</v>
      </c>
      <c r="T8" s="57">
        <v>17</v>
      </c>
    </row>
    <row r="9" spans="1:22" s="71" customFormat="1" hidden="1">
      <c r="A9" s="58"/>
      <c r="B9" s="58"/>
      <c r="C9" s="59"/>
      <c r="D9" s="60"/>
      <c r="E9" s="61"/>
      <c r="F9" s="62"/>
      <c r="G9" s="63" t="e">
        <f>SUM(#REF!)/2</f>
        <v>#REF!</v>
      </c>
      <c r="H9" s="64">
        <f>pz!G24</f>
        <v>1.2641016753321781</v>
      </c>
      <c r="I9" s="65"/>
      <c r="J9" s="65"/>
      <c r="K9" s="64">
        <f>pz!I11</f>
        <v>2.94346</v>
      </c>
      <c r="L9" s="64">
        <f>pz!E30*pz!E31*pz!E32</f>
        <v>1.1459700000000002</v>
      </c>
      <c r="M9" s="66">
        <f>pz!A36</f>
        <v>0.13300000000000001</v>
      </c>
      <c r="N9" s="66">
        <f>pz!A37</f>
        <v>0.11</v>
      </c>
      <c r="O9" s="62"/>
      <c r="P9" s="62"/>
      <c r="Q9" s="67"/>
      <c r="R9" s="68"/>
      <c r="S9" s="69"/>
      <c r="T9" s="70"/>
    </row>
    <row r="10" spans="1:22" s="79" customFormat="1" ht="24">
      <c r="A10" s="72">
        <v>1</v>
      </c>
      <c r="B10" s="435" t="s">
        <v>114</v>
      </c>
      <c r="C10" s="106" t="s">
        <v>97</v>
      </c>
      <c r="D10" s="72" t="s">
        <v>31</v>
      </c>
      <c r="E10" s="95">
        <v>115.22</v>
      </c>
      <c r="F10" s="78">
        <v>0.88700000000000001</v>
      </c>
      <c r="G10" s="74">
        <f>F10*E10</f>
        <v>102.20014</v>
      </c>
      <c r="H10" s="74">
        <f>$H$9*F10</f>
        <v>1.121258186019642</v>
      </c>
      <c r="I10" s="78">
        <v>9.8000000000000004E-2</v>
      </c>
      <c r="J10" s="74">
        <f>E10*I10</f>
        <v>11.29156</v>
      </c>
      <c r="K10" s="74">
        <f>$K$9*I10</f>
        <v>0.28845908000000003</v>
      </c>
      <c r="L10" s="75">
        <f>(R10*T10+R11*T11+R12*T12+R13*T13+R14*T14+R15*T15+R16*T16+R17*T17+R18*T18)*L$9</f>
        <v>0</v>
      </c>
      <c r="M10" s="76">
        <f>H10+K10+L10</f>
        <v>1.409717266019642</v>
      </c>
      <c r="N10" s="77">
        <f>M10*E10</f>
        <v>162.42762339078314</v>
      </c>
      <c r="O10" s="74">
        <f>E10*L10</f>
        <v>0</v>
      </c>
      <c r="P10" s="73"/>
      <c r="Q10" s="436"/>
      <c r="R10" s="95"/>
      <c r="S10" s="78">
        <f>R10*E10</f>
        <v>0</v>
      </c>
      <c r="T10" s="78"/>
      <c r="U10" s="440"/>
      <c r="V10" s="440"/>
    </row>
    <row r="11" spans="1:22" s="79" customFormat="1" ht="12" hidden="1" customHeight="1">
      <c r="A11" s="80"/>
      <c r="B11" s="442"/>
      <c r="C11" s="443"/>
      <c r="D11" s="80"/>
      <c r="E11" s="444"/>
      <c r="F11" s="87"/>
      <c r="G11" s="82"/>
      <c r="H11" s="82"/>
      <c r="I11" s="87"/>
      <c r="J11" s="83"/>
      <c r="K11" s="83"/>
      <c r="L11" s="84"/>
      <c r="M11" s="85"/>
      <c r="N11" s="86"/>
      <c r="O11" s="84"/>
      <c r="P11" s="438"/>
      <c r="Q11" s="439"/>
      <c r="R11" s="444"/>
      <c r="S11" s="87">
        <f>R11*E10</f>
        <v>0</v>
      </c>
      <c r="T11" s="97"/>
      <c r="U11" s="440"/>
      <c r="V11" s="440"/>
    </row>
    <row r="12" spans="1:22" s="79" customFormat="1" ht="12" hidden="1" customHeight="1">
      <c r="A12" s="80"/>
      <c r="B12" s="442"/>
      <c r="C12" s="443"/>
      <c r="D12" s="80"/>
      <c r="E12" s="444"/>
      <c r="F12" s="87"/>
      <c r="G12" s="82"/>
      <c r="H12" s="82"/>
      <c r="I12" s="87"/>
      <c r="J12" s="83"/>
      <c r="K12" s="83"/>
      <c r="L12" s="84"/>
      <c r="M12" s="85"/>
      <c r="N12" s="86"/>
      <c r="O12" s="84"/>
      <c r="P12" s="438"/>
      <c r="Q12" s="439"/>
      <c r="R12" s="444"/>
      <c r="S12" s="87">
        <f>R12*E10</f>
        <v>0</v>
      </c>
      <c r="T12" s="97"/>
      <c r="U12" s="440"/>
      <c r="V12" s="440"/>
    </row>
    <row r="13" spans="1:22" s="79" customFormat="1" ht="12" hidden="1" customHeight="1">
      <c r="A13" s="80"/>
      <c r="B13" s="442"/>
      <c r="C13" s="443"/>
      <c r="D13" s="80"/>
      <c r="E13" s="444"/>
      <c r="F13" s="87"/>
      <c r="G13" s="82"/>
      <c r="H13" s="82"/>
      <c r="I13" s="87"/>
      <c r="J13" s="83"/>
      <c r="K13" s="83"/>
      <c r="L13" s="84"/>
      <c r="M13" s="85"/>
      <c r="N13" s="86"/>
      <c r="O13" s="84"/>
      <c r="P13" s="97"/>
      <c r="Q13" s="439"/>
      <c r="R13" s="444"/>
      <c r="S13" s="87">
        <f>R13*E10</f>
        <v>0</v>
      </c>
      <c r="T13" s="97"/>
      <c r="U13" s="440"/>
      <c r="V13" s="440"/>
    </row>
    <row r="14" spans="1:22" s="79" customFormat="1" ht="12" hidden="1" customHeight="1">
      <c r="A14" s="80"/>
      <c r="B14" s="437"/>
      <c r="C14" s="105"/>
      <c r="D14" s="103"/>
      <c r="E14" s="394"/>
      <c r="F14" s="97"/>
      <c r="G14" s="82"/>
      <c r="H14" s="82"/>
      <c r="I14" s="97"/>
      <c r="J14" s="83"/>
      <c r="K14" s="83"/>
      <c r="L14" s="84"/>
      <c r="M14" s="85"/>
      <c r="N14" s="86"/>
      <c r="O14" s="84"/>
      <c r="P14" s="438"/>
      <c r="Q14" s="439"/>
      <c r="R14" s="104"/>
      <c r="S14" s="87">
        <f>R14*E10</f>
        <v>0</v>
      </c>
      <c r="T14" s="97"/>
      <c r="U14" s="440"/>
      <c r="V14" s="440"/>
    </row>
    <row r="15" spans="1:22" s="79" customFormat="1" ht="12" hidden="1" customHeight="1">
      <c r="A15" s="80"/>
      <c r="B15" s="81"/>
      <c r="C15" s="102"/>
      <c r="D15" s="103"/>
      <c r="E15" s="394"/>
      <c r="F15" s="97"/>
      <c r="G15" s="82"/>
      <c r="H15" s="82"/>
      <c r="I15" s="97"/>
      <c r="J15" s="83"/>
      <c r="K15" s="83"/>
      <c r="L15" s="84"/>
      <c r="M15" s="85"/>
      <c r="N15" s="86"/>
      <c r="O15" s="84"/>
      <c r="P15" s="438"/>
      <c r="Q15" s="439"/>
      <c r="R15" s="104"/>
      <c r="S15" s="87">
        <f>R15*E10</f>
        <v>0</v>
      </c>
      <c r="T15" s="97"/>
      <c r="U15" s="440"/>
      <c r="V15" s="440"/>
    </row>
    <row r="16" spans="1:22" s="79" customFormat="1" ht="12" hidden="1" customHeight="1">
      <c r="A16" s="80"/>
      <c r="B16" s="81"/>
      <c r="C16" s="102"/>
      <c r="D16" s="103"/>
      <c r="E16" s="394"/>
      <c r="F16" s="97"/>
      <c r="G16" s="82"/>
      <c r="H16" s="82"/>
      <c r="I16" s="97"/>
      <c r="J16" s="83"/>
      <c r="K16" s="83"/>
      <c r="L16" s="84"/>
      <c r="M16" s="85"/>
      <c r="N16" s="86"/>
      <c r="O16" s="84"/>
      <c r="P16" s="438"/>
      <c r="Q16" s="439"/>
      <c r="R16" s="104"/>
      <c r="S16" s="87">
        <f>R16*E10</f>
        <v>0</v>
      </c>
      <c r="T16" s="97"/>
      <c r="U16" s="440"/>
      <c r="V16" s="440"/>
    </row>
    <row r="17" spans="1:22" s="79" customFormat="1" ht="12" hidden="1" customHeight="1">
      <c r="A17" s="80"/>
      <c r="B17" s="81"/>
      <c r="C17" s="102"/>
      <c r="D17" s="103"/>
      <c r="E17" s="394"/>
      <c r="F17" s="97"/>
      <c r="G17" s="82"/>
      <c r="H17" s="82"/>
      <c r="I17" s="97"/>
      <c r="J17" s="83"/>
      <c r="K17" s="83"/>
      <c r="L17" s="84"/>
      <c r="M17" s="85"/>
      <c r="N17" s="86"/>
      <c r="O17" s="84"/>
      <c r="P17" s="438"/>
      <c r="Q17" s="439"/>
      <c r="R17" s="104"/>
      <c r="S17" s="87">
        <f>R17*E10</f>
        <v>0</v>
      </c>
      <c r="T17" s="97"/>
      <c r="U17" s="440"/>
      <c r="V17" s="440"/>
    </row>
    <row r="18" spans="1:22" s="79" customFormat="1" ht="12">
      <c r="A18" s="80"/>
      <c r="B18" s="81"/>
      <c r="C18" s="102"/>
      <c r="D18" s="103"/>
      <c r="E18" s="394"/>
      <c r="F18" s="97"/>
      <c r="G18" s="82"/>
      <c r="H18" s="82"/>
      <c r="I18" s="97"/>
      <c r="J18" s="91"/>
      <c r="K18" s="91"/>
      <c r="L18" s="92"/>
      <c r="M18" s="441"/>
      <c r="N18" s="93"/>
      <c r="O18" s="92"/>
      <c r="P18" s="438"/>
      <c r="Q18" s="439"/>
      <c r="R18" s="104"/>
      <c r="S18" s="94">
        <f>R18*E10</f>
        <v>0</v>
      </c>
      <c r="T18" s="97"/>
      <c r="U18" s="440"/>
      <c r="V18" s="440"/>
    </row>
    <row r="19" spans="1:22" s="79" customFormat="1" ht="24">
      <c r="A19" s="72">
        <v>2</v>
      </c>
      <c r="B19" s="72" t="s">
        <v>103</v>
      </c>
      <c r="C19" s="106" t="s">
        <v>106</v>
      </c>
      <c r="D19" s="72" t="s">
        <v>31</v>
      </c>
      <c r="E19" s="96">
        <v>47.44</v>
      </c>
      <c r="F19" s="78">
        <v>2.62</v>
      </c>
      <c r="G19" s="74">
        <f>F19*E19</f>
        <v>124.2928</v>
      </c>
      <c r="H19" s="74">
        <f>F19*$H$9</f>
        <v>3.3119463893703069</v>
      </c>
      <c r="I19" s="78">
        <v>0.27900000000000003</v>
      </c>
      <c r="J19" s="74">
        <f>I19*E19</f>
        <v>13.235760000000001</v>
      </c>
      <c r="K19" s="74">
        <f>$K$9*I19</f>
        <v>0.82122534000000003</v>
      </c>
      <c r="L19" s="75">
        <f>(R19*T19+R20*T20+R21*T21+R22*T22+R23*T23+R24*T24+R25*T25+R26*T26+R27*T27)*L$9</f>
        <v>1.1614199675400001</v>
      </c>
      <c r="M19" s="76">
        <f>H19+K19+L19</f>
        <v>5.2945916969103077</v>
      </c>
      <c r="N19" s="77">
        <f>M19*E19</f>
        <v>251.17543010142498</v>
      </c>
      <c r="O19" s="74">
        <f>E19*L19</f>
        <v>55.097763260097601</v>
      </c>
      <c r="P19" s="78" t="s">
        <v>104</v>
      </c>
      <c r="Q19" s="446" t="s">
        <v>30</v>
      </c>
      <c r="R19" s="95">
        <v>5.28E-2</v>
      </c>
      <c r="S19" s="74">
        <f>R19*E19</f>
        <v>2.5048319999999999</v>
      </c>
      <c r="T19" s="391">
        <v>19.164999999999999</v>
      </c>
    </row>
    <row r="20" spans="1:22" s="79" customFormat="1" ht="12">
      <c r="A20" s="90"/>
      <c r="B20" s="99"/>
      <c r="C20" s="98"/>
      <c r="D20" s="99"/>
      <c r="E20" s="392"/>
      <c r="F20" s="101"/>
      <c r="G20" s="91"/>
      <c r="H20" s="92"/>
      <c r="I20" s="101"/>
      <c r="J20" s="91"/>
      <c r="K20" s="91"/>
      <c r="L20" s="92"/>
      <c r="M20" s="441"/>
      <c r="N20" s="93"/>
      <c r="O20" s="92"/>
      <c r="P20" s="101" t="s">
        <v>93</v>
      </c>
      <c r="Q20" s="445" t="s">
        <v>29</v>
      </c>
      <c r="R20" s="100">
        <v>1.5699999999999999E-2</v>
      </c>
      <c r="S20" s="389">
        <f>R20*E19</f>
        <v>0.74480799999999991</v>
      </c>
      <c r="T20" s="400">
        <v>0.1</v>
      </c>
    </row>
    <row r="21" spans="1:22" s="79" customFormat="1" ht="12" hidden="1" customHeight="1">
      <c r="A21" s="80"/>
      <c r="B21" s="103"/>
      <c r="C21" s="102"/>
      <c r="D21" s="103"/>
      <c r="E21" s="390"/>
      <c r="F21" s="97"/>
      <c r="G21" s="83"/>
      <c r="H21" s="84"/>
      <c r="I21" s="97"/>
      <c r="J21" s="83"/>
      <c r="K21" s="83"/>
      <c r="L21" s="84"/>
      <c r="M21" s="85"/>
      <c r="N21" s="86"/>
      <c r="O21" s="84"/>
      <c r="P21" s="97"/>
      <c r="Q21" s="439"/>
      <c r="R21" s="104"/>
      <c r="S21" s="82">
        <f>R21*E19</f>
        <v>0</v>
      </c>
      <c r="T21" s="399"/>
    </row>
    <row r="22" spans="1:22" s="79" customFormat="1" ht="12" hidden="1" customHeight="1">
      <c r="A22" s="80"/>
      <c r="B22" s="103"/>
      <c r="C22" s="102"/>
      <c r="D22" s="103"/>
      <c r="E22" s="390"/>
      <c r="F22" s="97"/>
      <c r="G22" s="83"/>
      <c r="H22" s="84"/>
      <c r="I22" s="97"/>
      <c r="J22" s="83"/>
      <c r="K22" s="83"/>
      <c r="L22" s="84"/>
      <c r="M22" s="85"/>
      <c r="N22" s="86"/>
      <c r="O22" s="84"/>
      <c r="P22" s="97"/>
      <c r="Q22" s="439"/>
      <c r="R22" s="104"/>
      <c r="S22" s="82">
        <f>R22*E19</f>
        <v>0</v>
      </c>
      <c r="T22" s="399"/>
    </row>
    <row r="23" spans="1:22" s="79" customFormat="1" ht="12" hidden="1" customHeight="1">
      <c r="A23" s="80"/>
      <c r="B23" s="103"/>
      <c r="C23" s="102"/>
      <c r="D23" s="103"/>
      <c r="E23" s="390"/>
      <c r="F23" s="97"/>
      <c r="G23" s="83"/>
      <c r="H23" s="84"/>
      <c r="I23" s="97"/>
      <c r="J23" s="83"/>
      <c r="K23" s="83"/>
      <c r="L23" s="84"/>
      <c r="M23" s="85"/>
      <c r="N23" s="86"/>
      <c r="O23" s="84"/>
      <c r="P23" s="97"/>
      <c r="Q23" s="439"/>
      <c r="R23" s="104"/>
      <c r="S23" s="82">
        <f>R23*E19</f>
        <v>0</v>
      </c>
      <c r="T23" s="399"/>
    </row>
    <row r="24" spans="1:22" s="79" customFormat="1" ht="12" hidden="1" customHeight="1">
      <c r="A24" s="80"/>
      <c r="B24" s="103"/>
      <c r="C24" s="102"/>
      <c r="D24" s="103"/>
      <c r="E24" s="390"/>
      <c r="F24" s="97"/>
      <c r="G24" s="83"/>
      <c r="H24" s="84"/>
      <c r="I24" s="97"/>
      <c r="J24" s="83"/>
      <c r="K24" s="83"/>
      <c r="L24" s="84"/>
      <c r="M24" s="85"/>
      <c r="N24" s="86"/>
      <c r="O24" s="84"/>
      <c r="P24" s="97"/>
      <c r="Q24" s="439"/>
      <c r="R24" s="104"/>
      <c r="S24" s="82">
        <f>R24*E19</f>
        <v>0</v>
      </c>
      <c r="T24" s="399"/>
    </row>
    <row r="25" spans="1:22" s="89" customFormat="1" ht="12" hidden="1" customHeight="1">
      <c r="A25" s="80"/>
      <c r="B25" s="103"/>
      <c r="C25" s="102"/>
      <c r="D25" s="103"/>
      <c r="E25" s="390"/>
      <c r="F25" s="97"/>
      <c r="G25" s="83"/>
      <c r="H25" s="84"/>
      <c r="I25" s="97"/>
      <c r="J25" s="83"/>
      <c r="K25" s="83"/>
      <c r="L25" s="84"/>
      <c r="M25" s="85"/>
      <c r="N25" s="86"/>
      <c r="O25" s="84"/>
      <c r="P25" s="97"/>
      <c r="Q25" s="439"/>
      <c r="R25" s="104"/>
      <c r="S25" s="82">
        <f>R25*E19</f>
        <v>0</v>
      </c>
      <c r="T25" s="88"/>
    </row>
    <row r="26" spans="1:22" s="89" customFormat="1" ht="12" hidden="1" customHeight="1">
      <c r="A26" s="80"/>
      <c r="B26" s="103"/>
      <c r="C26" s="102"/>
      <c r="D26" s="103"/>
      <c r="E26" s="390"/>
      <c r="F26" s="97"/>
      <c r="G26" s="83"/>
      <c r="H26" s="84"/>
      <c r="I26" s="97"/>
      <c r="J26" s="83"/>
      <c r="K26" s="83"/>
      <c r="L26" s="84"/>
      <c r="M26" s="85"/>
      <c r="N26" s="86"/>
      <c r="O26" s="84"/>
      <c r="P26" s="97"/>
      <c r="Q26" s="439"/>
      <c r="R26" s="104"/>
      <c r="S26" s="82">
        <f>R26*E19</f>
        <v>0</v>
      </c>
      <c r="T26" s="399"/>
    </row>
    <row r="27" spans="1:22" s="89" customFormat="1" ht="12" hidden="1">
      <c r="A27" s="90"/>
      <c r="B27" s="99"/>
      <c r="C27" s="98"/>
      <c r="D27" s="99"/>
      <c r="E27" s="392"/>
      <c r="F27" s="101"/>
      <c r="G27" s="91"/>
      <c r="H27" s="92"/>
      <c r="I27" s="101"/>
      <c r="J27" s="91"/>
      <c r="K27" s="91"/>
      <c r="L27" s="92"/>
      <c r="M27" s="441"/>
      <c r="N27" s="93"/>
      <c r="O27" s="92"/>
      <c r="P27" s="101"/>
      <c r="Q27" s="445"/>
      <c r="R27" s="100"/>
      <c r="S27" s="389">
        <f>R27*E19</f>
        <v>0</v>
      </c>
      <c r="T27" s="400"/>
    </row>
    <row r="28" spans="1:22" s="79" customFormat="1" ht="24">
      <c r="A28" s="72">
        <v>3</v>
      </c>
      <c r="B28" s="447" t="s">
        <v>107</v>
      </c>
      <c r="C28" s="428" t="s">
        <v>108</v>
      </c>
      <c r="D28" s="447" t="s">
        <v>109</v>
      </c>
      <c r="E28" s="426">
        <v>47.44</v>
      </c>
      <c r="F28" s="404">
        <v>0.41</v>
      </c>
      <c r="G28" s="405">
        <f>F28*E28</f>
        <v>19.450399999999998</v>
      </c>
      <c r="H28" s="405">
        <f>F28*$H$9</f>
        <v>0.51828168688619303</v>
      </c>
      <c r="I28" s="404">
        <v>8.9999999999999993E-3</v>
      </c>
      <c r="J28" s="405">
        <f>I28*E28</f>
        <v>0.42695999999999995</v>
      </c>
      <c r="K28" s="405">
        <f>$K$9*I28</f>
        <v>2.6491139999999996E-2</v>
      </c>
      <c r="L28" s="406">
        <f>(R28*T28+R29*T29+R30*T30+R31*T31+R32*T32+R33*T33+R34*T34+R35*T35+R36*T36)*L$9</f>
        <v>0.96533074890000026</v>
      </c>
      <c r="M28" s="407">
        <f>H28+K28+L28</f>
        <v>1.5101035757861934</v>
      </c>
      <c r="N28" s="408">
        <f>M28*E28</f>
        <v>71.639313635297015</v>
      </c>
      <c r="O28" s="405">
        <f>E28*L28</f>
        <v>45.79529072781601</v>
      </c>
      <c r="P28" s="404" t="s">
        <v>110</v>
      </c>
      <c r="Q28" s="448" t="s">
        <v>111</v>
      </c>
      <c r="R28" s="403">
        <v>0.63</v>
      </c>
      <c r="S28" s="405">
        <f>R28*E28</f>
        <v>29.8872</v>
      </c>
      <c r="T28" s="427">
        <v>1.1080000000000001</v>
      </c>
    </row>
    <row r="29" spans="1:22" s="79" customFormat="1" ht="12">
      <c r="A29" s="90"/>
      <c r="B29" s="449"/>
      <c r="C29" s="450"/>
      <c r="D29" s="449"/>
      <c r="E29" s="430"/>
      <c r="F29" s="416"/>
      <c r="G29" s="423"/>
      <c r="H29" s="422"/>
      <c r="I29" s="416"/>
      <c r="J29" s="423"/>
      <c r="K29" s="423"/>
      <c r="L29" s="422"/>
      <c r="M29" s="451"/>
      <c r="N29" s="432"/>
      <c r="O29" s="422"/>
      <c r="P29" s="452" t="s">
        <v>112</v>
      </c>
      <c r="Q29" s="453" t="s">
        <v>111</v>
      </c>
      <c r="R29" s="415">
        <v>0.51</v>
      </c>
      <c r="S29" s="431">
        <f>R29*E28</f>
        <v>24.194399999999998</v>
      </c>
      <c r="T29" s="454">
        <v>0.28299999999999997</v>
      </c>
    </row>
    <row r="30" spans="1:22" s="79" customFormat="1" ht="12" hidden="1" customHeight="1">
      <c r="A30" s="80"/>
      <c r="B30" s="434"/>
      <c r="C30" s="455"/>
      <c r="D30" s="434"/>
      <c r="E30" s="429"/>
      <c r="F30" s="410"/>
      <c r="G30" s="411"/>
      <c r="H30" s="412"/>
      <c r="I30" s="410"/>
      <c r="J30" s="411"/>
      <c r="K30" s="411"/>
      <c r="L30" s="412"/>
      <c r="M30" s="413"/>
      <c r="N30" s="414"/>
      <c r="O30" s="412"/>
      <c r="P30" s="456"/>
      <c r="Q30" s="457"/>
      <c r="R30" s="458"/>
      <c r="S30" s="409">
        <f>R30*E28</f>
        <v>0</v>
      </c>
      <c r="T30" s="459"/>
    </row>
    <row r="31" spans="1:22" s="79" customFormat="1" ht="12" hidden="1" customHeight="1">
      <c r="A31" s="80"/>
      <c r="B31" s="434"/>
      <c r="C31" s="455"/>
      <c r="D31" s="434"/>
      <c r="E31" s="429"/>
      <c r="F31" s="410"/>
      <c r="G31" s="411"/>
      <c r="H31" s="412"/>
      <c r="I31" s="410"/>
      <c r="J31" s="411"/>
      <c r="K31" s="411"/>
      <c r="L31" s="412"/>
      <c r="M31" s="413"/>
      <c r="N31" s="414"/>
      <c r="O31" s="412"/>
      <c r="P31" s="456"/>
      <c r="Q31" s="457"/>
      <c r="R31" s="458"/>
      <c r="S31" s="409">
        <f>R31*E28</f>
        <v>0</v>
      </c>
      <c r="T31" s="459"/>
    </row>
    <row r="32" spans="1:22" s="79" customFormat="1" ht="12" hidden="1" customHeight="1">
      <c r="A32" s="80"/>
      <c r="B32" s="434"/>
      <c r="C32" s="455"/>
      <c r="D32" s="434"/>
      <c r="E32" s="429"/>
      <c r="F32" s="410"/>
      <c r="G32" s="411"/>
      <c r="H32" s="412"/>
      <c r="I32" s="410"/>
      <c r="J32" s="411"/>
      <c r="K32" s="411"/>
      <c r="L32" s="412"/>
      <c r="M32" s="413"/>
      <c r="N32" s="414"/>
      <c r="O32" s="412"/>
      <c r="P32" s="456"/>
      <c r="Q32" s="457"/>
      <c r="R32" s="458"/>
      <c r="S32" s="409">
        <f>R32*E28</f>
        <v>0</v>
      </c>
      <c r="T32" s="459"/>
    </row>
    <row r="33" spans="1:22" s="79" customFormat="1" ht="12" hidden="1" customHeight="1">
      <c r="A33" s="80"/>
      <c r="B33" s="434"/>
      <c r="C33" s="455"/>
      <c r="D33" s="434"/>
      <c r="E33" s="429"/>
      <c r="F33" s="410"/>
      <c r="G33" s="411"/>
      <c r="H33" s="412"/>
      <c r="I33" s="410"/>
      <c r="J33" s="411"/>
      <c r="K33" s="411"/>
      <c r="L33" s="412"/>
      <c r="M33" s="413"/>
      <c r="N33" s="414"/>
      <c r="O33" s="412"/>
      <c r="P33" s="456"/>
      <c r="Q33" s="457"/>
      <c r="R33" s="458"/>
      <c r="S33" s="409">
        <f>R33*E28</f>
        <v>0</v>
      </c>
      <c r="T33" s="459"/>
    </row>
    <row r="34" spans="1:22" s="79" customFormat="1" ht="12" hidden="1" customHeight="1">
      <c r="A34" s="80"/>
      <c r="B34" s="434"/>
      <c r="C34" s="455"/>
      <c r="D34" s="434"/>
      <c r="E34" s="429"/>
      <c r="F34" s="410"/>
      <c r="G34" s="411"/>
      <c r="H34" s="412"/>
      <c r="I34" s="410"/>
      <c r="J34" s="411"/>
      <c r="K34" s="411"/>
      <c r="L34" s="412"/>
      <c r="M34" s="413"/>
      <c r="N34" s="414"/>
      <c r="O34" s="412"/>
      <c r="P34" s="456"/>
      <c r="Q34" s="457"/>
      <c r="R34" s="458"/>
      <c r="S34" s="409">
        <f>R34*E28</f>
        <v>0</v>
      </c>
      <c r="T34" s="459"/>
    </row>
    <row r="35" spans="1:22" s="79" customFormat="1" ht="12" hidden="1" customHeight="1">
      <c r="A35" s="80"/>
      <c r="B35" s="434"/>
      <c r="C35" s="455"/>
      <c r="D35" s="434"/>
      <c r="E35" s="429"/>
      <c r="F35" s="410"/>
      <c r="G35" s="411"/>
      <c r="H35" s="412"/>
      <c r="I35" s="410"/>
      <c r="J35" s="411"/>
      <c r="K35" s="411"/>
      <c r="L35" s="412"/>
      <c r="M35" s="413"/>
      <c r="N35" s="414"/>
      <c r="O35" s="412"/>
      <c r="P35" s="456"/>
      <c r="Q35" s="457"/>
      <c r="R35" s="458"/>
      <c r="S35" s="409">
        <f>R35*E28</f>
        <v>0</v>
      </c>
      <c r="T35" s="459"/>
    </row>
    <row r="36" spans="1:22" s="79" customFormat="1" ht="12" hidden="1">
      <c r="A36" s="80"/>
      <c r="B36" s="434"/>
      <c r="C36" s="455"/>
      <c r="D36" s="434"/>
      <c r="E36" s="429"/>
      <c r="F36" s="410"/>
      <c r="G36" s="411"/>
      <c r="H36" s="412"/>
      <c r="I36" s="410"/>
      <c r="J36" s="411"/>
      <c r="K36" s="411"/>
      <c r="L36" s="412"/>
      <c r="M36" s="413"/>
      <c r="N36" s="414"/>
      <c r="O36" s="412"/>
      <c r="P36" s="456"/>
      <c r="Q36" s="457"/>
      <c r="R36" s="458"/>
      <c r="S36" s="409">
        <f>R36*E28</f>
        <v>0</v>
      </c>
      <c r="T36" s="459"/>
    </row>
    <row r="37" spans="1:22" s="397" customFormat="1" ht="84">
      <c r="A37" s="460">
        <v>4</v>
      </c>
      <c r="B37" s="468" t="s">
        <v>105</v>
      </c>
      <c r="C37" s="469" t="s">
        <v>98</v>
      </c>
      <c r="D37" s="460" t="s">
        <v>31</v>
      </c>
      <c r="E37" s="461">
        <f>8.7+12.65+8.24+1.22+2.16</f>
        <v>32.97</v>
      </c>
      <c r="F37" s="462">
        <v>0</v>
      </c>
      <c r="G37" s="463">
        <f>F37*E37</f>
        <v>0</v>
      </c>
      <c r="H37" s="463">
        <f>F37*$H$9</f>
        <v>0</v>
      </c>
      <c r="I37" s="462">
        <f>IF(B45=1,0.33,IF(B45=2,0.39,IF(B45=5,0.55,IF(B45=6,0.6,IF(B45=9,0.75,IF(B45=12,0.9,IF(B45=14,1,IF(B45=17,1.15,0.27))))))))</f>
        <v>0.27</v>
      </c>
      <c r="J37" s="463">
        <f>I37*E37</f>
        <v>8.9018999999999995</v>
      </c>
      <c r="K37" s="463">
        <f>$K$9*I37</f>
        <v>0.79473420000000006</v>
      </c>
      <c r="L37" s="464">
        <f>(R37*T37+R38*T38+R39*T39+R40*T40+R41*T41+R42*T42+R43*T43+R44*T44+R45*T45)*L$9/1.7</f>
        <v>15.504300000000004</v>
      </c>
      <c r="M37" s="463">
        <f>H37+K37+L37</f>
        <v>16.299034200000005</v>
      </c>
      <c r="N37" s="465">
        <f>M37*E37</f>
        <v>537.37915757400015</v>
      </c>
      <c r="O37" s="463">
        <f>E37*L37</f>
        <v>511.17677100000014</v>
      </c>
      <c r="P37" s="395" t="s">
        <v>98</v>
      </c>
      <c r="Q37" s="460" t="s">
        <v>31</v>
      </c>
      <c r="R37" s="461">
        <v>1</v>
      </c>
      <c r="S37" s="466">
        <f>R37*E37</f>
        <v>32.97</v>
      </c>
      <c r="T37" s="467">
        <v>23</v>
      </c>
      <c r="U37" s="396"/>
      <c r="V37" s="396"/>
    </row>
    <row r="38" spans="1:22" s="397" customFormat="1" ht="12" hidden="1" customHeight="1">
      <c r="A38" s="107"/>
      <c r="B38" s="433"/>
      <c r="C38" s="470"/>
      <c r="D38" s="107"/>
      <c r="E38" s="417"/>
      <c r="F38" s="412"/>
      <c r="G38" s="412"/>
      <c r="H38" s="412"/>
      <c r="I38" s="412"/>
      <c r="J38" s="411"/>
      <c r="K38" s="411"/>
      <c r="L38" s="412"/>
      <c r="M38" s="412"/>
      <c r="N38" s="418"/>
      <c r="O38" s="412"/>
      <c r="P38" s="105"/>
      <c r="Q38" s="107"/>
      <c r="R38" s="419"/>
      <c r="S38" s="420">
        <f>R38*E37</f>
        <v>0</v>
      </c>
      <c r="T38" s="412"/>
      <c r="U38" s="396"/>
      <c r="V38" s="396"/>
    </row>
    <row r="39" spans="1:22" s="397" customFormat="1" ht="12" hidden="1" customHeight="1">
      <c r="A39" s="107"/>
      <c r="B39" s="433"/>
      <c r="C39" s="470"/>
      <c r="D39" s="107"/>
      <c r="E39" s="417"/>
      <c r="F39" s="412"/>
      <c r="G39" s="412"/>
      <c r="H39" s="412"/>
      <c r="I39" s="412"/>
      <c r="J39" s="411"/>
      <c r="K39" s="411"/>
      <c r="L39" s="412"/>
      <c r="M39" s="412"/>
      <c r="N39" s="418"/>
      <c r="O39" s="412"/>
      <c r="P39" s="105"/>
      <c r="Q39" s="107"/>
      <c r="R39" s="419"/>
      <c r="S39" s="420">
        <f>R39*E37</f>
        <v>0</v>
      </c>
      <c r="T39" s="412"/>
      <c r="U39" s="396"/>
      <c r="V39" s="396"/>
    </row>
    <row r="40" spans="1:22" s="397" customFormat="1" ht="12" hidden="1" customHeight="1">
      <c r="A40" s="107"/>
      <c r="B40" s="433"/>
      <c r="C40" s="470"/>
      <c r="D40" s="107"/>
      <c r="E40" s="417"/>
      <c r="F40" s="412"/>
      <c r="G40" s="412"/>
      <c r="H40" s="412"/>
      <c r="I40" s="412"/>
      <c r="J40" s="411"/>
      <c r="K40" s="411"/>
      <c r="L40" s="412"/>
      <c r="M40" s="412"/>
      <c r="N40" s="418"/>
      <c r="O40" s="412"/>
      <c r="P40" s="105"/>
      <c r="Q40" s="107"/>
      <c r="R40" s="419"/>
      <c r="S40" s="420">
        <f>R40*E37</f>
        <v>0</v>
      </c>
      <c r="T40" s="412"/>
      <c r="U40" s="396"/>
      <c r="V40" s="396"/>
    </row>
    <row r="41" spans="1:22" s="397" customFormat="1" ht="12" hidden="1" customHeight="1">
      <c r="A41" s="107"/>
      <c r="B41" s="433"/>
      <c r="C41" s="470"/>
      <c r="D41" s="107"/>
      <c r="E41" s="417"/>
      <c r="F41" s="412"/>
      <c r="G41" s="412"/>
      <c r="H41" s="412"/>
      <c r="I41" s="412"/>
      <c r="J41" s="411"/>
      <c r="K41" s="411"/>
      <c r="L41" s="412"/>
      <c r="M41" s="412"/>
      <c r="N41" s="418"/>
      <c r="O41" s="412"/>
      <c r="P41" s="105"/>
      <c r="Q41" s="107"/>
      <c r="R41" s="419"/>
      <c r="S41" s="420">
        <f>R41*E37</f>
        <v>0</v>
      </c>
      <c r="T41" s="412"/>
      <c r="U41" s="396"/>
      <c r="V41" s="396"/>
    </row>
    <row r="42" spans="1:22" s="397" customFormat="1" ht="12" hidden="1" customHeight="1">
      <c r="A42" s="107"/>
      <c r="B42" s="433"/>
      <c r="C42" s="470"/>
      <c r="D42" s="107"/>
      <c r="E42" s="417"/>
      <c r="F42" s="412"/>
      <c r="G42" s="412"/>
      <c r="H42" s="412"/>
      <c r="I42" s="412"/>
      <c r="J42" s="411"/>
      <c r="K42" s="411"/>
      <c r="L42" s="412"/>
      <c r="M42" s="412"/>
      <c r="N42" s="418"/>
      <c r="O42" s="412"/>
      <c r="P42" s="105"/>
      <c r="Q42" s="107"/>
      <c r="R42" s="419"/>
      <c r="S42" s="420">
        <f>R42*E37</f>
        <v>0</v>
      </c>
      <c r="T42" s="412"/>
      <c r="U42" s="396"/>
      <c r="V42" s="396"/>
    </row>
    <row r="43" spans="1:22" s="397" customFormat="1" ht="12" hidden="1" customHeight="1">
      <c r="A43" s="107"/>
      <c r="B43" s="433"/>
      <c r="C43" s="470"/>
      <c r="D43" s="107"/>
      <c r="E43" s="417"/>
      <c r="F43" s="412"/>
      <c r="G43" s="412"/>
      <c r="H43" s="412"/>
      <c r="I43" s="412"/>
      <c r="J43" s="411"/>
      <c r="K43" s="411"/>
      <c r="L43" s="412"/>
      <c r="M43" s="412"/>
      <c r="N43" s="418"/>
      <c r="O43" s="412"/>
      <c r="P43" s="105"/>
      <c r="Q43" s="107"/>
      <c r="R43" s="419"/>
      <c r="S43" s="420">
        <f>R43*E37</f>
        <v>0</v>
      </c>
      <c r="T43" s="412"/>
      <c r="U43" s="396"/>
      <c r="V43" s="396"/>
    </row>
    <row r="44" spans="1:22" s="397" customFormat="1" ht="12" hidden="1" customHeight="1">
      <c r="A44" s="107"/>
      <c r="B44" s="433"/>
      <c r="C44" s="470"/>
      <c r="D44" s="107"/>
      <c r="E44" s="417"/>
      <c r="F44" s="412"/>
      <c r="G44" s="412"/>
      <c r="H44" s="412"/>
      <c r="I44" s="412"/>
      <c r="J44" s="411"/>
      <c r="K44" s="411"/>
      <c r="L44" s="412"/>
      <c r="M44" s="412"/>
      <c r="N44" s="418"/>
      <c r="O44" s="412"/>
      <c r="P44" s="105"/>
      <c r="Q44" s="107"/>
      <c r="R44" s="419"/>
      <c r="S44" s="420">
        <f>R44*E37</f>
        <v>0</v>
      </c>
      <c r="T44" s="412"/>
      <c r="U44" s="396"/>
      <c r="V44" s="396"/>
    </row>
    <row r="45" spans="1:22" s="397" customFormat="1" ht="12" hidden="1">
      <c r="A45" s="107"/>
      <c r="B45" s="434"/>
      <c r="C45" s="471"/>
      <c r="D45" s="107"/>
      <c r="E45" s="417"/>
      <c r="F45" s="412"/>
      <c r="G45" s="412"/>
      <c r="H45" s="412"/>
      <c r="I45" s="412"/>
      <c r="J45" s="411"/>
      <c r="K45" s="411"/>
      <c r="L45" s="412"/>
      <c r="M45" s="412"/>
      <c r="N45" s="418"/>
      <c r="O45" s="412"/>
      <c r="P45" s="398"/>
      <c r="Q45" s="107"/>
      <c r="R45" s="419"/>
      <c r="S45" s="420">
        <f>R45*E37</f>
        <v>0</v>
      </c>
      <c r="T45" s="412"/>
      <c r="U45" s="396"/>
      <c r="V45" s="396"/>
    </row>
    <row r="46" spans="1:22" s="397" customFormat="1" ht="72">
      <c r="A46" s="460">
        <v>5</v>
      </c>
      <c r="B46" s="468" t="s">
        <v>105</v>
      </c>
      <c r="C46" s="469" t="s">
        <v>99</v>
      </c>
      <c r="D46" s="460" t="s">
        <v>31</v>
      </c>
      <c r="E46" s="461">
        <f>18.11+35.86+24.16+1.65+4.14</f>
        <v>83.92</v>
      </c>
      <c r="F46" s="462">
        <v>0</v>
      </c>
      <c r="G46" s="463">
        <f>F46*E46</f>
        <v>0</v>
      </c>
      <c r="H46" s="463">
        <f>F46*$H$9</f>
        <v>0</v>
      </c>
      <c r="I46" s="462">
        <f>IF(B54=1,0.33,IF(B54=2,0.39,IF(B54=5,0.55,IF(B54=6,0.6,IF(B54=9,0.75,IF(B54=12,0.9,IF(B54=14,1,IF(B54=17,1.15,0.27))))))))</f>
        <v>0.27</v>
      </c>
      <c r="J46" s="463">
        <f>I46*E46</f>
        <v>22.6584</v>
      </c>
      <c r="K46" s="463">
        <f>$K$9*I46</f>
        <v>0.79473420000000006</v>
      </c>
      <c r="L46" s="464">
        <f>(R46*T46+R47*T47+R48*T48+R49*T49+R50*T50+R51*T51+R52*T52+R53*T53+R54*T54)*L$9/1.7</f>
        <v>13.482000000000003</v>
      </c>
      <c r="M46" s="463">
        <f>H46+K46+L46</f>
        <v>14.276734200000003</v>
      </c>
      <c r="N46" s="465">
        <f>M46*E46</f>
        <v>1198.1035340640003</v>
      </c>
      <c r="O46" s="463">
        <f>E46*L46</f>
        <v>1131.4094400000004</v>
      </c>
      <c r="P46" s="395" t="s">
        <v>100</v>
      </c>
      <c r="Q46" s="460" t="s">
        <v>31</v>
      </c>
      <c r="R46" s="461">
        <v>1</v>
      </c>
      <c r="S46" s="466">
        <f>R46*E46</f>
        <v>83.92</v>
      </c>
      <c r="T46" s="467">
        <v>20</v>
      </c>
      <c r="U46" s="396"/>
      <c r="V46" s="396"/>
    </row>
    <row r="47" spans="1:22" s="397" customFormat="1" ht="12" hidden="1" customHeight="1">
      <c r="A47" s="107"/>
      <c r="B47" s="433"/>
      <c r="C47" s="470"/>
      <c r="D47" s="107"/>
      <c r="E47" s="417"/>
      <c r="F47" s="412"/>
      <c r="G47" s="412"/>
      <c r="H47" s="412"/>
      <c r="I47" s="412"/>
      <c r="J47" s="411"/>
      <c r="K47" s="411"/>
      <c r="L47" s="412"/>
      <c r="M47" s="412"/>
      <c r="N47" s="418"/>
      <c r="O47" s="412"/>
      <c r="P47" s="412"/>
      <c r="Q47" s="413"/>
      <c r="R47" s="419"/>
      <c r="S47" s="420">
        <f>R47*E46</f>
        <v>0</v>
      </c>
      <c r="T47" s="412"/>
      <c r="U47" s="396"/>
      <c r="V47" s="396"/>
    </row>
    <row r="48" spans="1:22" s="397" customFormat="1" ht="12" hidden="1" customHeight="1">
      <c r="A48" s="107"/>
      <c r="B48" s="433"/>
      <c r="C48" s="470"/>
      <c r="D48" s="107"/>
      <c r="E48" s="417"/>
      <c r="F48" s="412"/>
      <c r="G48" s="412"/>
      <c r="H48" s="412"/>
      <c r="I48" s="412"/>
      <c r="J48" s="411"/>
      <c r="K48" s="411"/>
      <c r="L48" s="412"/>
      <c r="M48" s="412"/>
      <c r="N48" s="418"/>
      <c r="O48" s="412"/>
      <c r="P48" s="412"/>
      <c r="Q48" s="413"/>
      <c r="R48" s="419"/>
      <c r="S48" s="420">
        <f>R48*E46</f>
        <v>0</v>
      </c>
      <c r="T48" s="412"/>
      <c r="U48" s="396"/>
      <c r="V48" s="396"/>
    </row>
    <row r="49" spans="1:22" s="397" customFormat="1" ht="12" hidden="1" customHeight="1">
      <c r="A49" s="107"/>
      <c r="B49" s="433"/>
      <c r="C49" s="470"/>
      <c r="D49" s="107"/>
      <c r="E49" s="417"/>
      <c r="F49" s="412"/>
      <c r="G49" s="412"/>
      <c r="H49" s="412"/>
      <c r="I49" s="412"/>
      <c r="J49" s="411"/>
      <c r="K49" s="411"/>
      <c r="L49" s="412"/>
      <c r="M49" s="412"/>
      <c r="N49" s="418"/>
      <c r="O49" s="412"/>
      <c r="P49" s="412"/>
      <c r="Q49" s="413"/>
      <c r="R49" s="419"/>
      <c r="S49" s="420">
        <f>R49*E46</f>
        <v>0</v>
      </c>
      <c r="T49" s="412"/>
      <c r="U49" s="396"/>
      <c r="V49" s="396"/>
    </row>
    <row r="50" spans="1:22" s="397" customFormat="1" ht="12" hidden="1" customHeight="1">
      <c r="A50" s="107"/>
      <c r="B50" s="433"/>
      <c r="C50" s="470"/>
      <c r="D50" s="107"/>
      <c r="E50" s="417"/>
      <c r="F50" s="412"/>
      <c r="G50" s="412"/>
      <c r="H50" s="412"/>
      <c r="I50" s="412"/>
      <c r="J50" s="411"/>
      <c r="K50" s="411"/>
      <c r="L50" s="412"/>
      <c r="M50" s="412"/>
      <c r="N50" s="418"/>
      <c r="O50" s="412"/>
      <c r="P50" s="412"/>
      <c r="Q50" s="413"/>
      <c r="R50" s="419"/>
      <c r="S50" s="420">
        <f>R50*E46</f>
        <v>0</v>
      </c>
      <c r="T50" s="412"/>
      <c r="U50" s="396"/>
      <c r="V50" s="396"/>
    </row>
    <row r="51" spans="1:22" s="397" customFormat="1" ht="12" hidden="1" customHeight="1">
      <c r="A51" s="107"/>
      <c r="B51" s="433"/>
      <c r="C51" s="470"/>
      <c r="D51" s="107"/>
      <c r="E51" s="417"/>
      <c r="F51" s="412"/>
      <c r="G51" s="412"/>
      <c r="H51" s="412"/>
      <c r="I51" s="412"/>
      <c r="J51" s="411"/>
      <c r="K51" s="411"/>
      <c r="L51" s="412"/>
      <c r="M51" s="412"/>
      <c r="N51" s="418"/>
      <c r="O51" s="412"/>
      <c r="P51" s="412"/>
      <c r="Q51" s="413"/>
      <c r="R51" s="419"/>
      <c r="S51" s="420">
        <f>R51*E46</f>
        <v>0</v>
      </c>
      <c r="T51" s="412"/>
      <c r="U51" s="396"/>
      <c r="V51" s="396"/>
    </row>
    <row r="52" spans="1:22" s="397" customFormat="1" ht="12" hidden="1" customHeight="1">
      <c r="A52" s="107"/>
      <c r="B52" s="433"/>
      <c r="C52" s="470"/>
      <c r="D52" s="107"/>
      <c r="E52" s="417"/>
      <c r="F52" s="412"/>
      <c r="G52" s="412"/>
      <c r="H52" s="412"/>
      <c r="I52" s="412"/>
      <c r="J52" s="411"/>
      <c r="K52" s="411"/>
      <c r="L52" s="412"/>
      <c r="M52" s="412"/>
      <c r="N52" s="418"/>
      <c r="O52" s="412"/>
      <c r="P52" s="412"/>
      <c r="Q52" s="413"/>
      <c r="R52" s="419"/>
      <c r="S52" s="420">
        <f>R52*E46</f>
        <v>0</v>
      </c>
      <c r="T52" s="412"/>
      <c r="U52" s="396"/>
      <c r="V52" s="396"/>
    </row>
    <row r="53" spans="1:22" s="397" customFormat="1" ht="12" hidden="1" customHeight="1">
      <c r="A53" s="107"/>
      <c r="B53" s="433"/>
      <c r="C53" s="470"/>
      <c r="D53" s="107"/>
      <c r="E53" s="417"/>
      <c r="F53" s="412"/>
      <c r="G53" s="412"/>
      <c r="H53" s="412"/>
      <c r="I53" s="412"/>
      <c r="J53" s="411"/>
      <c r="K53" s="411"/>
      <c r="L53" s="412"/>
      <c r="M53" s="412"/>
      <c r="N53" s="418"/>
      <c r="O53" s="412"/>
      <c r="P53" s="412"/>
      <c r="Q53" s="413"/>
      <c r="R53" s="419"/>
      <c r="S53" s="420">
        <f>R53*E46</f>
        <v>0</v>
      </c>
      <c r="T53" s="412"/>
      <c r="U53" s="396"/>
      <c r="V53" s="396"/>
    </row>
    <row r="54" spans="1:22" s="397" customFormat="1" ht="12" hidden="1">
      <c r="A54" s="107"/>
      <c r="B54" s="434"/>
      <c r="C54" s="471"/>
      <c r="D54" s="107"/>
      <c r="E54" s="417"/>
      <c r="F54" s="412"/>
      <c r="G54" s="412"/>
      <c r="H54" s="412"/>
      <c r="I54" s="412"/>
      <c r="J54" s="411"/>
      <c r="K54" s="411"/>
      <c r="L54" s="412"/>
      <c r="M54" s="412"/>
      <c r="N54" s="418"/>
      <c r="O54" s="412"/>
      <c r="P54" s="412"/>
      <c r="Q54" s="413"/>
      <c r="R54" s="419"/>
      <c r="S54" s="420">
        <f>R54*E46</f>
        <v>0</v>
      </c>
      <c r="T54" s="412"/>
      <c r="U54" s="396"/>
      <c r="V54" s="396"/>
    </row>
    <row r="55" spans="1:22" s="397" customFormat="1" ht="48">
      <c r="A55" s="460">
        <v>6</v>
      </c>
      <c r="B55" s="468" t="s">
        <v>105</v>
      </c>
      <c r="C55" s="469" t="s">
        <v>102</v>
      </c>
      <c r="D55" s="460" t="s">
        <v>92</v>
      </c>
      <c r="E55" s="461">
        <f>2.55*9+2.35*8+1.4</f>
        <v>43.15</v>
      </c>
      <c r="F55" s="462">
        <v>0</v>
      </c>
      <c r="G55" s="463">
        <f>F55*E55</f>
        <v>0</v>
      </c>
      <c r="H55" s="463">
        <f>F55*$H$9</f>
        <v>0</v>
      </c>
      <c r="I55" s="462">
        <f>IF(B63=1,0.33,IF(B63=2,0.39,IF(B63=5,0.55,IF(B63=6,0.6,IF(B63=9,0.75,IF(B63=12,0.9,IF(B63=14,1,IF(B63=17,1.15,0.27))))))))</f>
        <v>0.27</v>
      </c>
      <c r="J55" s="463">
        <f>I55*E55</f>
        <v>11.650500000000001</v>
      </c>
      <c r="K55" s="463">
        <f>$K$9*I55</f>
        <v>0.79473420000000006</v>
      </c>
      <c r="L55" s="464">
        <f>(R55*T55+R56*T56+R57*T57+R58*T58+R59*T59+R60*T60+R61*T61+R62*T62+R63*T63)*L$9/1.7</f>
        <v>2.2919400000000003</v>
      </c>
      <c r="M55" s="463">
        <f>H55+K55+L55</f>
        <v>3.0866742000000005</v>
      </c>
      <c r="N55" s="465">
        <f>M55*E55</f>
        <v>133.18999173</v>
      </c>
      <c r="O55" s="463">
        <f>E55*L55</f>
        <v>98.897211000000013</v>
      </c>
      <c r="P55" s="395" t="s">
        <v>101</v>
      </c>
      <c r="Q55" s="460" t="s">
        <v>92</v>
      </c>
      <c r="R55" s="461">
        <v>1</v>
      </c>
      <c r="S55" s="466">
        <f>R55*E55</f>
        <v>43.15</v>
      </c>
      <c r="T55" s="467">
        <v>3.4</v>
      </c>
      <c r="U55" s="396"/>
      <c r="V55" s="396"/>
    </row>
    <row r="56" spans="1:22" s="397" customFormat="1" ht="12" hidden="1" customHeight="1">
      <c r="A56" s="107"/>
      <c r="B56" s="433"/>
      <c r="C56" s="105"/>
      <c r="D56" s="107"/>
      <c r="E56" s="417"/>
      <c r="F56" s="412"/>
      <c r="G56" s="412"/>
      <c r="H56" s="412"/>
      <c r="I56" s="412"/>
      <c r="J56" s="411"/>
      <c r="K56" s="411"/>
      <c r="L56" s="412"/>
      <c r="M56" s="412"/>
      <c r="N56" s="418"/>
      <c r="O56" s="412"/>
      <c r="P56" s="412"/>
      <c r="Q56" s="413"/>
      <c r="R56" s="419"/>
      <c r="S56" s="420">
        <f>R56*E55</f>
        <v>0</v>
      </c>
      <c r="T56" s="412"/>
      <c r="U56" s="396"/>
      <c r="V56" s="396"/>
    </row>
    <row r="57" spans="1:22" s="397" customFormat="1" ht="12" hidden="1" customHeight="1">
      <c r="A57" s="107"/>
      <c r="B57" s="433"/>
      <c r="C57" s="105"/>
      <c r="D57" s="107"/>
      <c r="E57" s="417"/>
      <c r="F57" s="412"/>
      <c r="G57" s="412"/>
      <c r="H57" s="412"/>
      <c r="I57" s="412"/>
      <c r="J57" s="411"/>
      <c r="K57" s="411"/>
      <c r="L57" s="412"/>
      <c r="M57" s="412"/>
      <c r="N57" s="418"/>
      <c r="O57" s="412"/>
      <c r="P57" s="412"/>
      <c r="Q57" s="413"/>
      <c r="R57" s="419"/>
      <c r="S57" s="420">
        <f>R57*E55</f>
        <v>0</v>
      </c>
      <c r="T57" s="412"/>
      <c r="U57" s="396"/>
      <c r="V57" s="396"/>
    </row>
    <row r="58" spans="1:22" s="397" customFormat="1" ht="12" hidden="1" customHeight="1">
      <c r="A58" s="107"/>
      <c r="B58" s="433"/>
      <c r="C58" s="105"/>
      <c r="D58" s="107"/>
      <c r="E58" s="417"/>
      <c r="F58" s="412"/>
      <c r="G58" s="412"/>
      <c r="H58" s="412"/>
      <c r="I58" s="412"/>
      <c r="J58" s="411"/>
      <c r="K58" s="411"/>
      <c r="L58" s="412"/>
      <c r="M58" s="412"/>
      <c r="N58" s="418"/>
      <c r="O58" s="412"/>
      <c r="P58" s="412"/>
      <c r="Q58" s="413"/>
      <c r="R58" s="419"/>
      <c r="S58" s="420">
        <f>R58*E55</f>
        <v>0</v>
      </c>
      <c r="T58" s="412"/>
      <c r="U58" s="396"/>
      <c r="V58" s="396"/>
    </row>
    <row r="59" spans="1:22" s="397" customFormat="1" ht="12" hidden="1" customHeight="1">
      <c r="A59" s="107"/>
      <c r="B59" s="433"/>
      <c r="C59" s="105"/>
      <c r="D59" s="107"/>
      <c r="E59" s="417"/>
      <c r="F59" s="412"/>
      <c r="G59" s="412"/>
      <c r="H59" s="412"/>
      <c r="I59" s="412"/>
      <c r="J59" s="411"/>
      <c r="K59" s="411"/>
      <c r="L59" s="412"/>
      <c r="M59" s="412"/>
      <c r="N59" s="418"/>
      <c r="O59" s="412"/>
      <c r="P59" s="412"/>
      <c r="Q59" s="413"/>
      <c r="R59" s="419"/>
      <c r="S59" s="420">
        <f>R59*E55</f>
        <v>0</v>
      </c>
      <c r="T59" s="412"/>
      <c r="U59" s="396"/>
      <c r="V59" s="396"/>
    </row>
    <row r="60" spans="1:22" s="397" customFormat="1" ht="12" hidden="1" customHeight="1">
      <c r="A60" s="107"/>
      <c r="B60" s="433"/>
      <c r="C60" s="105"/>
      <c r="D60" s="107"/>
      <c r="E60" s="417"/>
      <c r="F60" s="412"/>
      <c r="G60" s="412"/>
      <c r="H60" s="412"/>
      <c r="I60" s="412"/>
      <c r="J60" s="411"/>
      <c r="K60" s="411"/>
      <c r="L60" s="412"/>
      <c r="M60" s="412"/>
      <c r="N60" s="418"/>
      <c r="O60" s="412"/>
      <c r="P60" s="412"/>
      <c r="Q60" s="413"/>
      <c r="R60" s="419"/>
      <c r="S60" s="420">
        <f>R60*E55</f>
        <v>0</v>
      </c>
      <c r="T60" s="412"/>
      <c r="U60" s="396"/>
      <c r="V60" s="396"/>
    </row>
    <row r="61" spans="1:22" s="397" customFormat="1" ht="12" hidden="1" customHeight="1">
      <c r="A61" s="107"/>
      <c r="B61" s="433"/>
      <c r="C61" s="105"/>
      <c r="D61" s="107"/>
      <c r="E61" s="417"/>
      <c r="F61" s="412"/>
      <c r="G61" s="412"/>
      <c r="H61" s="412"/>
      <c r="I61" s="412"/>
      <c r="J61" s="411"/>
      <c r="K61" s="411"/>
      <c r="L61" s="412"/>
      <c r="M61" s="412"/>
      <c r="N61" s="418"/>
      <c r="O61" s="412"/>
      <c r="P61" s="412"/>
      <c r="Q61" s="413"/>
      <c r="R61" s="419"/>
      <c r="S61" s="420">
        <f>R61*E55</f>
        <v>0</v>
      </c>
      <c r="T61" s="412"/>
      <c r="U61" s="396"/>
      <c r="V61" s="396"/>
    </row>
    <row r="62" spans="1:22" s="397" customFormat="1" ht="12" hidden="1" customHeight="1">
      <c r="A62" s="107"/>
      <c r="B62" s="433"/>
      <c r="C62" s="105"/>
      <c r="D62" s="107"/>
      <c r="E62" s="417"/>
      <c r="F62" s="412"/>
      <c r="G62" s="412"/>
      <c r="H62" s="412"/>
      <c r="I62" s="412"/>
      <c r="J62" s="411"/>
      <c r="K62" s="411"/>
      <c r="L62" s="412"/>
      <c r="M62" s="412"/>
      <c r="N62" s="418"/>
      <c r="O62" s="412"/>
      <c r="P62" s="412"/>
      <c r="Q62" s="413"/>
      <c r="R62" s="419"/>
      <c r="S62" s="420">
        <f>R62*E55</f>
        <v>0</v>
      </c>
      <c r="T62" s="412"/>
      <c r="U62" s="396"/>
      <c r="V62" s="396"/>
    </row>
    <row r="63" spans="1:22" s="397" customFormat="1" ht="12" hidden="1">
      <c r="A63" s="108"/>
      <c r="B63" s="434"/>
      <c r="C63" s="398"/>
      <c r="D63" s="108"/>
      <c r="E63" s="421"/>
      <c r="F63" s="412"/>
      <c r="G63" s="422"/>
      <c r="H63" s="422"/>
      <c r="I63" s="412"/>
      <c r="J63" s="423"/>
      <c r="K63" s="423"/>
      <c r="L63" s="422"/>
      <c r="M63" s="422"/>
      <c r="N63" s="424"/>
      <c r="O63" s="422"/>
      <c r="P63" s="412"/>
      <c r="Q63" s="413"/>
      <c r="R63" s="419"/>
      <c r="S63" s="425">
        <f>R63*E55</f>
        <v>0</v>
      </c>
      <c r="T63" s="412"/>
      <c r="U63" s="396"/>
      <c r="V63" s="396"/>
    </row>
    <row r="64" spans="1:22" s="128" customFormat="1">
      <c r="A64" s="109"/>
      <c r="B64" s="110"/>
      <c r="C64" s="111" t="s">
        <v>32</v>
      </c>
      <c r="D64" s="112"/>
      <c r="E64" s="113"/>
      <c r="F64" s="114"/>
      <c r="G64" s="115">
        <f>SUM(G10:G63)</f>
        <v>245.94334000000001</v>
      </c>
      <c r="H64" s="116"/>
      <c r="I64" s="114"/>
      <c r="J64" s="117">
        <f>SUM(J10:J63)</f>
        <v>68.165080000000003</v>
      </c>
      <c r="K64" s="118"/>
      <c r="L64" s="119"/>
      <c r="M64" s="120"/>
      <c r="N64" s="121">
        <f>SUM(N10:N63)</f>
        <v>2353.9150504955055</v>
      </c>
      <c r="O64" s="122">
        <f>SUM(O10:O63)</f>
        <v>1842.3764759879141</v>
      </c>
      <c r="P64" s="123"/>
      <c r="Q64" s="124"/>
      <c r="R64" s="125"/>
      <c r="S64" s="126"/>
      <c r="T64" s="127"/>
    </row>
    <row r="65" spans="1:20" s="128" customFormat="1">
      <c r="A65" s="129"/>
      <c r="B65" s="129"/>
      <c r="C65" s="130"/>
      <c r="D65" s="131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3"/>
      <c r="R65" s="134"/>
      <c r="S65" s="132"/>
      <c r="T65" s="135"/>
    </row>
    <row r="66" spans="1:20" s="3" customFormat="1">
      <c r="A66" s="136"/>
      <c r="B66" s="137"/>
      <c r="C66" s="136" t="s">
        <v>33</v>
      </c>
      <c r="D66" s="136"/>
      <c r="E66" s="138"/>
      <c r="F66" s="139"/>
      <c r="G66" s="139"/>
      <c r="H66" s="140"/>
      <c r="I66" s="139"/>
      <c r="J66" s="140"/>
      <c r="K66" s="140"/>
      <c r="L66" s="139"/>
      <c r="M66" s="139"/>
      <c r="N66" s="140"/>
      <c r="O66" s="141"/>
      <c r="P66" s="138"/>
      <c r="Q66" s="142"/>
      <c r="R66" s="143"/>
      <c r="S66" s="144"/>
      <c r="T66" s="145"/>
    </row>
    <row r="67" spans="1:20" s="3" customFormat="1">
      <c r="A67" s="144"/>
      <c r="B67" s="401">
        <f>$H$9</f>
        <v>1.2641016753321781</v>
      </c>
      <c r="C67" s="146" t="s">
        <v>34</v>
      </c>
      <c r="D67" s="136"/>
      <c r="E67" s="138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7">
        <f>G64</f>
        <v>245.94334000000001</v>
      </c>
      <c r="Q67" s="148">
        <f>P67*$B67</f>
        <v>310.89738813079151</v>
      </c>
      <c r="R67" s="149"/>
      <c r="S67" s="144"/>
      <c r="T67" s="145"/>
    </row>
    <row r="68" spans="1:20" s="3" customFormat="1">
      <c r="A68" s="144"/>
      <c r="B68" s="402"/>
      <c r="C68" s="138"/>
      <c r="D68" s="136"/>
      <c r="E68" s="138"/>
      <c r="F68" s="144"/>
      <c r="G68" s="144"/>
      <c r="H68" s="144"/>
      <c r="I68" s="144"/>
      <c r="J68" s="144"/>
      <c r="K68" s="144"/>
      <c r="L68" s="144"/>
      <c r="M68" s="144"/>
      <c r="N68" s="144"/>
      <c r="O68" s="144"/>
      <c r="P68" s="151"/>
      <c r="Q68" s="148"/>
      <c r="R68" s="149"/>
      <c r="S68" s="144"/>
      <c r="T68" s="145"/>
    </row>
    <row r="69" spans="1:20" s="3" customFormat="1">
      <c r="A69" s="144"/>
      <c r="B69" s="401">
        <f>$K$9</f>
        <v>2.94346</v>
      </c>
      <c r="C69" s="146" t="s">
        <v>35</v>
      </c>
      <c r="D69" s="136"/>
      <c r="E69" s="136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7">
        <f>J64</f>
        <v>68.165080000000003</v>
      </c>
      <c r="Q69" s="148">
        <f>P69*$B69</f>
        <v>200.64118637679999</v>
      </c>
      <c r="R69" s="149"/>
      <c r="S69" s="139"/>
      <c r="T69" s="145"/>
    </row>
    <row r="70" spans="1:20" s="3" customFormat="1">
      <c r="A70" s="144"/>
      <c r="B70" s="402"/>
      <c r="C70" s="136"/>
      <c r="D70" s="136"/>
      <c r="E70" s="136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51"/>
      <c r="Q70" s="148"/>
      <c r="R70" s="149"/>
      <c r="S70" s="144"/>
      <c r="T70" s="145"/>
    </row>
    <row r="71" spans="1:20" s="3" customFormat="1">
      <c r="A71" s="144"/>
      <c r="B71" s="402">
        <f>L$9</f>
        <v>1.1459700000000002</v>
      </c>
      <c r="C71" s="146" t="s">
        <v>13</v>
      </c>
      <c r="D71" s="136"/>
      <c r="E71" s="136"/>
      <c r="F71" s="152"/>
      <c r="G71" s="144"/>
      <c r="H71" s="144"/>
      <c r="I71" s="144"/>
      <c r="J71" s="144"/>
      <c r="K71" s="144"/>
      <c r="L71" s="144"/>
      <c r="M71" s="144"/>
      <c r="N71" s="144"/>
      <c r="O71" s="144"/>
      <c r="P71" s="147">
        <f>O64/L$9</f>
        <v>1607.7004424094121</v>
      </c>
      <c r="Q71" s="148">
        <f>P71*$B71</f>
        <v>1842.3764759879141</v>
      </c>
      <c r="R71" s="149"/>
      <c r="S71" s="139"/>
      <c r="T71" s="145"/>
    </row>
    <row r="72" spans="1:20" s="3" customFormat="1" ht="12.75" hidden="1" customHeight="1">
      <c r="A72" s="153"/>
      <c r="B72" s="153"/>
      <c r="C72" s="154"/>
      <c r="D72" s="136"/>
      <c r="E72" s="143"/>
      <c r="F72" s="152"/>
      <c r="G72" s="144"/>
      <c r="H72" s="144"/>
      <c r="I72" s="144"/>
      <c r="J72" s="144"/>
      <c r="K72" s="144"/>
      <c r="L72" s="144"/>
      <c r="M72" s="144"/>
      <c r="N72" s="144"/>
      <c r="O72" s="144"/>
      <c r="P72" s="138"/>
      <c r="Q72" s="142"/>
      <c r="R72" s="143"/>
      <c r="S72" s="142"/>
      <c r="T72" s="145"/>
    </row>
    <row r="73" spans="1:20" s="3" customFormat="1" hidden="1">
      <c r="A73" s="155"/>
      <c r="B73" s="156"/>
      <c r="C73" s="157"/>
      <c r="D73" s="158"/>
      <c r="E73" s="143"/>
      <c r="F73" s="159"/>
      <c r="G73" s="150"/>
      <c r="H73" s="150"/>
      <c r="I73" s="150"/>
      <c r="J73" s="150"/>
      <c r="K73" s="150"/>
      <c r="L73" s="150"/>
      <c r="M73" s="144"/>
      <c r="N73" s="144"/>
      <c r="O73" s="144"/>
      <c r="P73" s="138"/>
      <c r="Q73" s="160"/>
      <c r="R73" s="136"/>
      <c r="S73" s="139"/>
      <c r="T73" s="145"/>
    </row>
    <row r="74" spans="1:20" s="3" customFormat="1" hidden="1">
      <c r="A74" s="136"/>
      <c r="B74" s="136"/>
      <c r="C74" s="144"/>
      <c r="D74" s="136"/>
      <c r="E74" s="143"/>
      <c r="F74" s="152"/>
      <c r="G74" s="144"/>
      <c r="H74" s="144"/>
      <c r="I74" s="144"/>
      <c r="J74" s="144"/>
      <c r="K74" s="144"/>
      <c r="L74" s="144"/>
      <c r="M74" s="144"/>
      <c r="N74" s="144"/>
      <c r="O74" s="144"/>
      <c r="P74" s="138"/>
      <c r="Q74" s="142"/>
      <c r="R74" s="143"/>
      <c r="S74" s="144"/>
      <c r="T74" s="145"/>
    </row>
    <row r="75" spans="1:20" s="172" customFormat="1">
      <c r="A75" s="161"/>
      <c r="B75" s="161"/>
      <c r="C75" s="136" t="s">
        <v>2</v>
      </c>
      <c r="D75" s="161"/>
      <c r="E75" s="162"/>
      <c r="F75" s="163"/>
      <c r="G75" s="164"/>
      <c r="H75" s="164"/>
      <c r="I75" s="164"/>
      <c r="J75" s="164"/>
      <c r="K75" s="164"/>
      <c r="L75" s="164"/>
      <c r="M75" s="164"/>
      <c r="N75" s="165">
        <f>P75+R75</f>
        <v>2353.9150504955055</v>
      </c>
      <c r="O75" s="166"/>
      <c r="P75" s="167">
        <f>Q67+Q69+Q71</f>
        <v>2353.9150504955055</v>
      </c>
      <c r="Q75" s="168" t="s">
        <v>36</v>
      </c>
      <c r="R75" s="169">
        <f>Q73</f>
        <v>0</v>
      </c>
      <c r="S75" s="170"/>
      <c r="T75" s="171"/>
    </row>
    <row r="76" spans="1:20" s="3" customFormat="1">
      <c r="A76" s="136"/>
      <c r="B76" s="136"/>
      <c r="C76" s="136"/>
      <c r="D76" s="136"/>
      <c r="E76" s="143"/>
      <c r="F76" s="152"/>
      <c r="G76" s="144"/>
      <c r="H76" s="144"/>
      <c r="I76" s="164"/>
      <c r="J76" s="164"/>
      <c r="K76" s="144"/>
      <c r="L76" s="144"/>
      <c r="M76" s="144"/>
      <c r="N76" s="144"/>
      <c r="O76" s="144"/>
      <c r="P76" s="173"/>
      <c r="Q76" s="144"/>
      <c r="R76" s="145"/>
      <c r="S76" s="144"/>
      <c r="T76" s="145"/>
    </row>
    <row r="77" spans="1:20" s="3" customFormat="1">
      <c r="A77" s="144"/>
      <c r="B77" s="174">
        <f>M$9</f>
        <v>0.13300000000000001</v>
      </c>
      <c r="C77" s="144" t="s">
        <v>37</v>
      </c>
      <c r="D77" s="175"/>
      <c r="E77" s="176"/>
      <c r="F77" s="152"/>
      <c r="G77" s="144"/>
      <c r="H77" s="177"/>
      <c r="I77" s="178"/>
      <c r="J77" s="178"/>
      <c r="K77" s="179"/>
      <c r="L77" s="180"/>
      <c r="M77" s="180"/>
      <c r="N77" s="180"/>
      <c r="O77" s="144"/>
      <c r="P77" s="181">
        <f>P75*$B77</f>
        <v>313.07070171590226</v>
      </c>
      <c r="Q77" s="144"/>
      <c r="R77" s="182"/>
      <c r="S77" s="144"/>
      <c r="T77" s="145"/>
    </row>
    <row r="78" spans="1:20" s="3" customFormat="1" hidden="1">
      <c r="A78" s="144"/>
      <c r="B78" s="137"/>
      <c r="C78" s="144"/>
      <c r="D78" s="175"/>
      <c r="E78" s="176"/>
      <c r="F78" s="152"/>
      <c r="G78" s="144"/>
      <c r="H78" s="144"/>
      <c r="I78" s="144"/>
      <c r="J78" s="144"/>
      <c r="K78" s="144"/>
      <c r="L78" s="144"/>
      <c r="M78" s="144"/>
      <c r="N78" s="144"/>
      <c r="O78" s="144"/>
      <c r="P78" s="181"/>
      <c r="Q78" s="176"/>
      <c r="R78" s="141"/>
      <c r="S78" s="144"/>
      <c r="T78" s="145"/>
    </row>
    <row r="79" spans="1:20" s="172" customFormat="1">
      <c r="A79" s="164"/>
      <c r="B79" s="166"/>
      <c r="C79" s="144" t="s">
        <v>2</v>
      </c>
      <c r="D79" s="183"/>
      <c r="E79" s="184"/>
      <c r="F79" s="163"/>
      <c r="G79" s="164"/>
      <c r="H79" s="179"/>
      <c r="I79" s="180"/>
      <c r="J79" s="180"/>
      <c r="K79" s="180"/>
      <c r="L79" s="164"/>
      <c r="M79" s="164"/>
      <c r="N79" s="164"/>
      <c r="O79" s="164"/>
      <c r="P79" s="167">
        <f>P77+P75</f>
        <v>2666.985752211408</v>
      </c>
      <c r="Q79" s="164"/>
      <c r="R79" s="185"/>
      <c r="S79" s="164"/>
      <c r="T79" s="171"/>
    </row>
    <row r="80" spans="1:20">
      <c r="A80" s="144"/>
      <c r="B80" s="137"/>
      <c r="C80" s="144"/>
      <c r="D80" s="175"/>
      <c r="E80" s="176"/>
      <c r="F80" s="152"/>
      <c r="G80" s="144"/>
      <c r="H80" s="144"/>
      <c r="I80" s="144"/>
      <c r="J80" s="144"/>
      <c r="K80" s="144"/>
      <c r="L80" s="144"/>
      <c r="M80" s="144"/>
      <c r="N80" s="144"/>
      <c r="O80" s="144"/>
      <c r="P80" s="181"/>
      <c r="Q80" s="142"/>
      <c r="R80" s="143"/>
      <c r="S80" s="144"/>
      <c r="T80" s="145"/>
    </row>
    <row r="81" spans="1:20">
      <c r="A81" s="144"/>
      <c r="B81" s="174">
        <f>N$9</f>
        <v>0.11</v>
      </c>
      <c r="C81" s="144" t="s">
        <v>38</v>
      </c>
      <c r="D81" s="175"/>
      <c r="E81" s="176"/>
      <c r="F81" s="152"/>
      <c r="G81" s="144"/>
      <c r="H81" s="144"/>
      <c r="I81" s="144"/>
      <c r="J81" s="179"/>
      <c r="K81" s="180"/>
      <c r="L81" s="180"/>
      <c r="M81" s="180"/>
      <c r="N81" s="144"/>
      <c r="O81" s="144"/>
      <c r="P81" s="181">
        <f>P79*$B81</f>
        <v>293.36843274325486</v>
      </c>
      <c r="Q81" s="144"/>
      <c r="R81" s="182"/>
      <c r="S81" s="144"/>
      <c r="T81" s="145"/>
    </row>
    <row r="82" spans="1:20" hidden="1">
      <c r="A82" s="144"/>
      <c r="B82" s="137"/>
      <c r="C82" s="144"/>
      <c r="D82" s="175"/>
      <c r="E82" s="176"/>
      <c r="F82" s="152"/>
      <c r="G82" s="144"/>
      <c r="H82" s="144"/>
      <c r="I82" s="144"/>
      <c r="J82" s="144"/>
      <c r="K82" s="144"/>
      <c r="L82" s="144"/>
      <c r="M82" s="144"/>
      <c r="N82" s="144"/>
      <c r="O82" s="144"/>
      <c r="P82" s="181"/>
      <c r="Q82" s="176"/>
      <c r="R82" s="141"/>
      <c r="S82" s="144"/>
      <c r="T82" s="145"/>
    </row>
    <row r="83" spans="1:20" s="196" customFormat="1" ht="22.5" customHeight="1">
      <c r="A83" s="186"/>
      <c r="B83" s="187"/>
      <c r="C83" s="144" t="s">
        <v>2</v>
      </c>
      <c r="D83" s="164"/>
      <c r="E83" s="188"/>
      <c r="F83" s="188"/>
      <c r="G83" s="188"/>
      <c r="H83" s="188"/>
      <c r="I83" s="189"/>
      <c r="J83" s="188"/>
      <c r="K83" s="188"/>
      <c r="L83" s="188"/>
      <c r="M83" s="190"/>
      <c r="N83" s="191"/>
      <c r="O83" s="192"/>
      <c r="P83" s="167">
        <f>P79+P81</f>
        <v>2960.3541849546627</v>
      </c>
      <c r="Q83" s="193"/>
      <c r="R83" s="194"/>
      <c r="S83" s="186"/>
      <c r="T83" s="195"/>
    </row>
    <row r="84" spans="1:20">
      <c r="A84" s="144"/>
      <c r="B84" s="137"/>
      <c r="C84" s="144"/>
      <c r="D84" s="175"/>
      <c r="E84" s="176"/>
      <c r="F84" s="152"/>
      <c r="G84" s="144"/>
      <c r="H84" s="144"/>
      <c r="I84" s="144"/>
      <c r="J84" s="144"/>
      <c r="K84" s="144"/>
      <c r="L84" s="144"/>
      <c r="M84" s="144"/>
      <c r="N84" s="144"/>
      <c r="O84" s="144"/>
      <c r="P84" s="181"/>
      <c r="Q84" s="142"/>
      <c r="R84" s="143"/>
      <c r="S84" s="144"/>
      <c r="T84" s="145"/>
    </row>
    <row r="85" spans="1:20" hidden="1">
      <c r="A85" s="197"/>
      <c r="B85" s="198"/>
      <c r="C85" s="199"/>
      <c r="D85" s="200"/>
      <c r="E85" s="201"/>
      <c r="F85" s="201"/>
      <c r="G85" s="201"/>
      <c r="H85" s="201"/>
      <c r="I85" s="202"/>
      <c r="J85" s="201"/>
      <c r="K85" s="201"/>
      <c r="L85" s="201"/>
      <c r="M85" s="203"/>
      <c r="N85" s="204"/>
      <c r="O85" s="205"/>
      <c r="P85" s="167"/>
      <c r="Q85" s="206"/>
      <c r="R85" s="207"/>
      <c r="S85" s="197"/>
      <c r="T85" s="208"/>
    </row>
    <row r="86" spans="1:20" ht="13.5" customHeight="1">
      <c r="A86" s="209"/>
      <c r="B86" s="209"/>
      <c r="C86" s="209" t="s">
        <v>39</v>
      </c>
      <c r="D86" s="210"/>
      <c r="E86" s="473"/>
      <c r="F86" s="473"/>
      <c r="G86" s="473"/>
      <c r="H86" s="473"/>
      <c r="I86" s="473"/>
      <c r="J86" s="473"/>
      <c r="K86" s="473"/>
      <c r="L86" s="473"/>
      <c r="M86" s="473"/>
      <c r="N86" s="473"/>
      <c r="O86" s="209"/>
      <c r="P86" s="211"/>
      <c r="Q86" s="209"/>
      <c r="R86" s="209"/>
      <c r="S86" s="209"/>
      <c r="T86" s="212"/>
    </row>
    <row r="87" spans="1:20">
      <c r="A87" s="128"/>
      <c r="B87" s="128"/>
      <c r="C87" s="128"/>
      <c r="D87" s="213"/>
      <c r="E87" s="214"/>
      <c r="F87" s="214"/>
      <c r="G87" s="214"/>
      <c r="H87" s="215"/>
      <c r="I87" s="214"/>
      <c r="J87" s="215"/>
      <c r="K87" s="215"/>
      <c r="L87" s="214"/>
      <c r="M87" s="214"/>
      <c r="N87" s="215"/>
      <c r="O87" s="216"/>
      <c r="P87" s="211"/>
      <c r="Q87" s="213"/>
      <c r="R87" s="217"/>
      <c r="S87" s="128"/>
      <c r="T87" s="218"/>
    </row>
    <row r="88" spans="1:20">
      <c r="A88" s="128"/>
      <c r="B88" s="128"/>
      <c r="C88" s="128"/>
      <c r="D88" s="213"/>
      <c r="E88" s="214"/>
      <c r="F88" s="214"/>
      <c r="G88" s="214"/>
      <c r="H88" s="215"/>
      <c r="I88" s="214"/>
      <c r="J88" s="215"/>
      <c r="K88" s="215"/>
      <c r="L88" s="214"/>
      <c r="M88" s="214"/>
      <c r="N88" s="215"/>
      <c r="O88" s="216"/>
      <c r="P88" s="211"/>
      <c r="Q88" s="213"/>
      <c r="R88" s="217"/>
      <c r="S88" s="128"/>
      <c r="T88" s="218"/>
    </row>
    <row r="89" spans="1:20">
      <c r="A89" s="128"/>
      <c r="B89" s="128"/>
      <c r="C89" s="128"/>
      <c r="D89" s="213"/>
      <c r="E89" s="214"/>
      <c r="F89" s="214"/>
      <c r="G89" s="214"/>
      <c r="H89" s="215"/>
      <c r="I89" s="214"/>
      <c r="J89" s="215"/>
      <c r="K89" s="215"/>
      <c r="L89" s="214"/>
      <c r="M89" s="214"/>
      <c r="N89" s="215"/>
      <c r="O89" s="216"/>
      <c r="P89" s="211"/>
      <c r="Q89" s="213"/>
      <c r="R89" s="217"/>
      <c r="S89" s="128"/>
      <c r="T89" s="218"/>
    </row>
    <row r="90" spans="1:20">
      <c r="A90" s="128"/>
      <c r="B90" s="128"/>
      <c r="C90" s="128"/>
      <c r="D90" s="213"/>
      <c r="E90" s="214"/>
      <c r="F90" s="214"/>
      <c r="G90" s="214"/>
      <c r="H90" s="215"/>
      <c r="I90" s="214"/>
      <c r="J90" s="215"/>
      <c r="K90" s="215"/>
      <c r="L90" s="214"/>
      <c r="M90" s="214"/>
      <c r="N90" s="215"/>
      <c r="O90" s="216"/>
      <c r="P90" s="211"/>
      <c r="Q90" s="213"/>
      <c r="R90" s="217"/>
      <c r="S90" s="128"/>
      <c r="T90" s="218"/>
    </row>
    <row r="91" spans="1:20">
      <c r="A91" s="128"/>
      <c r="B91" s="128"/>
      <c r="C91" s="128"/>
      <c r="D91" s="213"/>
      <c r="E91" s="214"/>
      <c r="F91" s="214"/>
      <c r="G91" s="214"/>
      <c r="H91" s="215"/>
      <c r="I91" s="214"/>
      <c r="J91" s="215"/>
      <c r="K91" s="215"/>
      <c r="L91" s="214"/>
      <c r="M91" s="214"/>
      <c r="N91" s="215"/>
      <c r="O91" s="216"/>
      <c r="P91" s="211"/>
      <c r="Q91" s="213"/>
      <c r="R91" s="217"/>
      <c r="S91" s="128"/>
      <c r="T91" s="218"/>
    </row>
    <row r="92" spans="1:20">
      <c r="A92" s="128"/>
      <c r="B92" s="128"/>
      <c r="C92" s="128"/>
      <c r="D92" s="213"/>
      <c r="E92" s="214"/>
      <c r="F92" s="214"/>
      <c r="G92" s="214"/>
      <c r="H92" s="215"/>
      <c r="I92" s="214"/>
      <c r="J92" s="215"/>
      <c r="K92" s="215"/>
      <c r="L92" s="214"/>
      <c r="M92" s="214"/>
      <c r="N92" s="215"/>
      <c r="O92" s="216"/>
      <c r="P92" s="211"/>
      <c r="Q92" s="213"/>
      <c r="R92" s="217"/>
      <c r="S92" s="128"/>
      <c r="T92" s="218"/>
    </row>
    <row r="93" spans="1:20">
      <c r="A93" s="393"/>
      <c r="B93" s="393"/>
      <c r="C93" s="219"/>
      <c r="D93" s="393"/>
      <c r="E93" s="393"/>
      <c r="F93" s="393"/>
      <c r="G93" s="393"/>
      <c r="H93" s="393"/>
      <c r="I93" s="393"/>
      <c r="J93" s="393"/>
      <c r="K93" s="393"/>
      <c r="L93" s="393"/>
      <c r="M93" s="393"/>
      <c r="N93" s="393"/>
      <c r="O93" s="393"/>
      <c r="P93" s="393"/>
      <c r="Q93" s="393"/>
      <c r="R93" s="393"/>
      <c r="S93" s="393"/>
    </row>
    <row r="94" spans="1:20">
      <c r="A94" s="7"/>
      <c r="B94" s="7"/>
      <c r="C94" s="220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</row>
    <row r="95" spans="1:20">
      <c r="A95" s="7"/>
      <c r="B95" s="7"/>
      <c r="C95" s="220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</row>
    <row r="96" spans="1:20">
      <c r="A96" s="7"/>
      <c r="B96" s="7"/>
      <c r="C96" s="220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</row>
    <row r="97" spans="1:22">
      <c r="A97" s="7"/>
      <c r="B97" s="7"/>
      <c r="C97" s="220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</row>
    <row r="98" spans="1:22" s="19" customFormat="1">
      <c r="A98" s="7"/>
      <c r="B98" s="7"/>
      <c r="C98" s="220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U98" s="1"/>
      <c r="V98" s="1"/>
    </row>
    <row r="99" spans="1:22" s="19" customFormat="1">
      <c r="A99" s="7"/>
      <c r="B99" s="7"/>
      <c r="C99" s="220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U99" s="1"/>
      <c r="V99" s="1"/>
    </row>
    <row r="100" spans="1:22" s="19" customFormat="1">
      <c r="A100" s="7"/>
      <c r="B100" s="7"/>
      <c r="C100" s="220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U100" s="1"/>
      <c r="V100" s="1"/>
    </row>
    <row r="101" spans="1:22" s="19" customFormat="1">
      <c r="A101" s="7"/>
      <c r="B101" s="7"/>
      <c r="C101" s="220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U101" s="1"/>
      <c r="V101" s="1"/>
    </row>
    <row r="102" spans="1:22" s="19" customFormat="1">
      <c r="A102" s="7"/>
      <c r="B102" s="7"/>
      <c r="C102" s="220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</row>
    <row r="103" spans="1:22" s="19" customFormat="1">
      <c r="A103" s="7"/>
      <c r="B103" s="7"/>
      <c r="C103" s="220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</row>
    <row r="104" spans="1:22" s="19" customFormat="1">
      <c r="A104" s="7"/>
      <c r="B104" s="7"/>
      <c r="C104" s="220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</row>
    <row r="105" spans="1:22" s="19" customFormat="1">
      <c r="A105" s="7"/>
      <c r="B105" s="7"/>
      <c r="C105" s="220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</row>
    <row r="106" spans="1:22" s="19" customFormat="1">
      <c r="A106" s="7"/>
      <c r="B106" s="7"/>
      <c r="C106" s="220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</row>
  </sheetData>
  <mergeCells count="2">
    <mergeCell ref="A1:T1"/>
    <mergeCell ref="E86:N86"/>
  </mergeCells>
  <printOptions gridLinesSet="0"/>
  <pageMargins left="0.5" right="0.5" top="0.5" bottom="0.5" header="0.25" footer="0.25"/>
  <pageSetup paperSize="9" scale="88" firstPageNumber="29" orientation="landscape" horizontalDpi="180" verticalDpi="180" r:id="rId1"/>
  <headerFooter alignWithMargins="0">
    <oddFooter>&amp;C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8"/>
  <sheetViews>
    <sheetView showGridLines="0" view="pageBreakPreview" zoomScaleNormal="100" zoomScaleSheetLayoutView="100" workbookViewId="0">
      <selection activeCell="E6" sqref="E6"/>
    </sheetView>
  </sheetViews>
  <sheetFormatPr defaultRowHeight="12"/>
  <cols>
    <col min="1" max="1" width="9.140625" style="224"/>
    <col min="2" max="2" width="12" style="224" customWidth="1"/>
    <col min="3" max="3" width="11.140625" style="224" customWidth="1"/>
    <col min="4" max="5" width="9.140625" style="224"/>
    <col min="6" max="6" width="10.5703125" style="224" customWidth="1"/>
    <col min="7" max="7" width="10.42578125" style="224" customWidth="1"/>
    <col min="8" max="16384" width="9.140625" style="224"/>
  </cols>
  <sheetData>
    <row r="1" spans="1:17" ht="37.5" customHeight="1">
      <c r="A1" s="6" t="s">
        <v>96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3"/>
    </row>
    <row r="2" spans="1:17" s="228" customFormat="1" ht="16.5" customHeight="1" thickBot="1">
      <c r="A2" s="6"/>
      <c r="B2" s="225"/>
      <c r="C2" s="225"/>
      <c r="D2" s="225"/>
      <c r="E2" s="225"/>
      <c r="F2" s="225"/>
      <c r="G2" s="225"/>
      <c r="H2" s="225"/>
      <c r="I2" s="226"/>
      <c r="J2" s="227"/>
      <c r="K2" s="227"/>
      <c r="L2" s="227"/>
      <c r="M2" s="227"/>
      <c r="N2" s="227"/>
      <c r="O2" s="227"/>
    </row>
    <row r="3" spans="1:17" s="228" customFormat="1" ht="15" customHeight="1">
      <c r="A3" s="229"/>
      <c r="B3" s="230"/>
      <c r="C3" s="231"/>
      <c r="D3" s="232"/>
      <c r="E3" s="233" t="s">
        <v>40</v>
      </c>
      <c r="F3" s="234" t="s">
        <v>41</v>
      </c>
      <c r="G3" s="235"/>
      <c r="H3" s="234" t="s">
        <v>42</v>
      </c>
      <c r="I3" s="236"/>
      <c r="J3" s="227"/>
      <c r="K3" s="227"/>
      <c r="L3" s="227"/>
      <c r="M3" s="227"/>
      <c r="N3" s="227"/>
      <c r="O3" s="227"/>
    </row>
    <row r="4" spans="1:17" s="228" customFormat="1" ht="21.75" customHeight="1" thickBot="1">
      <c r="A4" s="237" t="s">
        <v>43</v>
      </c>
      <c r="B4" s="238"/>
      <c r="C4" s="239">
        <v>218816</v>
      </c>
      <c r="D4" s="240" t="s">
        <v>44</v>
      </c>
      <c r="E4" s="241"/>
      <c r="F4" s="242">
        <v>413</v>
      </c>
      <c r="G4" s="243" t="s">
        <v>44</v>
      </c>
      <c r="H4" s="244">
        <v>30</v>
      </c>
      <c r="I4" s="245" t="s">
        <v>44</v>
      </c>
      <c r="J4" s="227"/>
      <c r="K4" s="227"/>
      <c r="L4" s="227"/>
      <c r="M4" s="227"/>
      <c r="N4" s="227"/>
      <c r="O4" s="227"/>
    </row>
    <row r="5" spans="1:17" s="228" customFormat="1" ht="14.25" customHeight="1" thickBot="1">
      <c r="A5" s="246" t="s">
        <v>45</v>
      </c>
      <c r="B5" s="247"/>
      <c r="C5" s="248"/>
      <c r="D5" s="249"/>
      <c r="E5" s="250" t="s">
        <v>113</v>
      </c>
      <c r="F5" s="247">
        <v>2015</v>
      </c>
      <c r="G5" s="247" t="s">
        <v>46</v>
      </c>
      <c r="H5" s="247"/>
      <c r="I5" s="251"/>
      <c r="J5" s="475" t="s">
        <v>47</v>
      </c>
      <c r="K5" s="477" t="s">
        <v>48</v>
      </c>
      <c r="L5" s="477"/>
      <c r="M5" s="477"/>
      <c r="N5" s="477"/>
      <c r="O5" s="252"/>
      <c r="P5" s="253"/>
      <c r="Q5" s="254"/>
    </row>
    <row r="6" spans="1:17" s="228" customFormat="1" ht="16.5" customHeight="1" thickBot="1">
      <c r="A6" s="255" t="s">
        <v>49</v>
      </c>
      <c r="B6" s="256"/>
      <c r="C6" s="257">
        <f>(E4+1)</f>
        <v>1</v>
      </c>
      <c r="E6" s="258">
        <f>E4</f>
        <v>0</v>
      </c>
      <c r="F6" s="255"/>
      <c r="G6" s="259" t="s">
        <v>50</v>
      </c>
      <c r="H6" s="260">
        <v>485</v>
      </c>
      <c r="I6" s="261" t="s">
        <v>44</v>
      </c>
      <c r="J6" s="476"/>
      <c r="K6" s="478">
        <v>0.95899999999999996</v>
      </c>
      <c r="L6" s="478"/>
      <c r="M6" s="478"/>
      <c r="N6" s="478"/>
      <c r="O6" s="262"/>
      <c r="P6" s="263"/>
    </row>
    <row r="7" spans="1:17" s="264" customFormat="1" ht="12.75" hidden="1" thickBot="1">
      <c r="B7" s="265"/>
      <c r="C7" s="265"/>
      <c r="D7" s="265"/>
      <c r="F7" s="265"/>
      <c r="G7" s="265"/>
      <c r="H7" s="265"/>
      <c r="I7" s="266"/>
      <c r="J7" s="267">
        <v>0.20799999999999999</v>
      </c>
      <c r="K7" s="268" t="s">
        <v>51</v>
      </c>
      <c r="L7" s="269" t="s">
        <v>52</v>
      </c>
      <c r="M7" s="270"/>
      <c r="N7" s="271"/>
      <c r="O7" s="272"/>
    </row>
    <row r="8" spans="1:17" s="228" customFormat="1" ht="13.5">
      <c r="A8" s="273" t="s">
        <v>53</v>
      </c>
      <c r="B8" s="274"/>
      <c r="C8" s="274"/>
      <c r="D8" s="274"/>
      <c r="E8" s="274"/>
      <c r="F8" s="274"/>
      <c r="G8" s="275"/>
      <c r="H8" s="275"/>
      <c r="I8" s="276"/>
      <c r="J8" s="277" t="s">
        <v>54</v>
      </c>
      <c r="K8" s="278" t="s">
        <v>51</v>
      </c>
      <c r="L8" s="279">
        <f>864.99*1.7</f>
        <v>1470.4829999999999</v>
      </c>
      <c r="M8" s="279"/>
      <c r="N8" s="280"/>
      <c r="O8" s="227"/>
    </row>
    <row r="9" spans="1:17" s="285" customFormat="1">
      <c r="A9" s="281"/>
      <c r="B9" s="263"/>
      <c r="C9" s="263"/>
      <c r="D9" s="263"/>
      <c r="E9" s="263"/>
      <c r="F9" s="263"/>
      <c r="G9" s="263"/>
      <c r="H9" s="282"/>
      <c r="I9" s="283"/>
      <c r="J9" s="268">
        <v>0.14399999999999999</v>
      </c>
      <c r="K9" s="268" t="s">
        <v>51</v>
      </c>
      <c r="L9" s="269" t="s">
        <v>55</v>
      </c>
      <c r="M9" s="270"/>
      <c r="N9" s="271"/>
      <c r="O9" s="284"/>
    </row>
    <row r="10" spans="1:17" s="285" customFormat="1" ht="13.5">
      <c r="A10" s="281"/>
      <c r="B10" s="286" t="s">
        <v>56</v>
      </c>
      <c r="C10" s="287">
        <v>2943.46</v>
      </c>
      <c r="D10" s="263"/>
      <c r="E10" s="263"/>
      <c r="F10" s="263"/>
      <c r="G10" s="263"/>
      <c r="H10" s="288"/>
      <c r="I10" s="289"/>
      <c r="J10" s="277" t="s">
        <v>57</v>
      </c>
      <c r="K10" s="278" t="s">
        <v>51</v>
      </c>
      <c r="L10" s="290">
        <f>1201.545*1.7</f>
        <v>2042.6265000000001</v>
      </c>
      <c r="M10" s="279"/>
      <c r="N10" s="280"/>
      <c r="O10" s="284"/>
      <c r="P10" s="255"/>
    </row>
    <row r="11" spans="1:17" s="285" customFormat="1" ht="13.5" thickBot="1">
      <c r="A11" s="291"/>
      <c r="B11" s="292"/>
      <c r="C11" s="292"/>
      <c r="D11" s="292"/>
      <c r="E11" s="292"/>
      <c r="F11" s="292"/>
      <c r="G11" s="292"/>
      <c r="H11" s="293">
        <f>C10</f>
        <v>2943.46</v>
      </c>
      <c r="I11" s="294">
        <f>H11/1000</f>
        <v>2.94346</v>
      </c>
      <c r="J11" s="227"/>
      <c r="K11" s="227"/>
      <c r="L11" s="227"/>
      <c r="M11" s="227"/>
      <c r="N11" s="227"/>
      <c r="O11" s="295"/>
      <c r="P11" s="255"/>
    </row>
    <row r="12" spans="1:17" s="255" customFormat="1">
      <c r="I12" s="295"/>
      <c r="J12" s="267">
        <v>0.28599999999999998</v>
      </c>
      <c r="K12" s="268" t="s">
        <v>51</v>
      </c>
      <c r="L12" s="269" t="s">
        <v>58</v>
      </c>
      <c r="M12" s="270"/>
      <c r="N12" s="271"/>
      <c r="O12" s="227"/>
      <c r="P12" s="228"/>
    </row>
    <row r="13" spans="1:17" s="228" customFormat="1" ht="14.25" thickBot="1">
      <c r="B13" s="296"/>
      <c r="C13" s="296"/>
      <c r="D13" s="296"/>
      <c r="E13" s="296"/>
      <c r="F13" s="296"/>
      <c r="G13" s="296"/>
      <c r="H13" s="296"/>
      <c r="I13" s="297"/>
      <c r="J13" s="298" t="s">
        <v>59</v>
      </c>
      <c r="K13" s="278" t="s">
        <v>51</v>
      </c>
      <c r="L13" s="299" t="s">
        <v>60</v>
      </c>
      <c r="M13" s="300">
        <f>H18</f>
        <v>2021.3482367612758</v>
      </c>
      <c r="N13" s="280"/>
      <c r="O13" s="227"/>
    </row>
    <row r="14" spans="1:17" s="228" customFormat="1" ht="12.75" hidden="1" thickBot="1">
      <c r="B14" s="301"/>
      <c r="C14" s="296"/>
      <c r="D14" s="296"/>
      <c r="E14" s="296"/>
      <c r="F14" s="296"/>
      <c r="G14" s="296"/>
      <c r="H14" s="296"/>
      <c r="I14" s="302"/>
      <c r="J14" s="227"/>
      <c r="K14" s="227"/>
      <c r="L14" s="227"/>
      <c r="M14" s="227"/>
      <c r="N14" s="227"/>
      <c r="O14" s="227"/>
    </row>
    <row r="15" spans="1:17" s="228" customFormat="1">
      <c r="A15" s="273" t="s">
        <v>61</v>
      </c>
      <c r="B15" s="275"/>
      <c r="C15" s="274"/>
      <c r="D15" s="274"/>
      <c r="E15" s="274"/>
      <c r="F15" s="274"/>
      <c r="G15" s="274"/>
      <c r="H15" s="274"/>
      <c r="I15" s="303"/>
      <c r="J15" s="268">
        <v>0.32100000000000001</v>
      </c>
      <c r="K15" s="268" t="s">
        <v>51</v>
      </c>
      <c r="L15" s="270" t="s">
        <v>62</v>
      </c>
      <c r="M15" s="270"/>
      <c r="N15" s="271"/>
      <c r="O15" s="227"/>
    </row>
    <row r="16" spans="1:17" s="228" customFormat="1" ht="13.5" hidden="1">
      <c r="A16" s="304"/>
      <c r="B16" s="254"/>
      <c r="C16" s="254"/>
      <c r="D16" s="254"/>
      <c r="E16" s="254"/>
      <c r="F16" s="254"/>
      <c r="G16" s="254"/>
      <c r="H16" s="254"/>
      <c r="I16" s="305"/>
      <c r="J16" s="306" t="s">
        <v>63</v>
      </c>
      <c r="K16" s="307" t="s">
        <v>51</v>
      </c>
      <c r="L16" s="308" t="s">
        <v>60</v>
      </c>
      <c r="M16" s="308">
        <f>N19*0.2+N20*0.8</f>
        <v>5027.2461538461548</v>
      </c>
      <c r="N16" s="309"/>
      <c r="O16" s="227"/>
    </row>
    <row r="17" spans="1:16" s="228" customFormat="1" ht="16.5" customHeight="1">
      <c r="A17" s="304"/>
      <c r="B17" s="287" t="s">
        <v>64</v>
      </c>
      <c r="C17" s="310" t="s">
        <v>65</v>
      </c>
      <c r="D17" s="254" t="s">
        <v>66</v>
      </c>
      <c r="E17" s="310" t="s">
        <v>67</v>
      </c>
      <c r="F17" s="254">
        <f>81.7*1.325</f>
        <v>108.2525</v>
      </c>
      <c r="G17" s="254"/>
      <c r="H17" s="254"/>
      <c r="I17" s="305"/>
      <c r="J17" s="311"/>
      <c r="K17" s="311"/>
      <c r="L17" s="306" t="s">
        <v>68</v>
      </c>
      <c r="M17" s="312"/>
      <c r="N17" s="313" t="s">
        <v>69</v>
      </c>
      <c r="O17" s="284"/>
      <c r="P17" s="285"/>
    </row>
    <row r="18" spans="1:16" s="285" customFormat="1" ht="26.25" customHeight="1">
      <c r="A18" s="314" t="s">
        <v>70</v>
      </c>
      <c r="B18" s="315" t="s">
        <v>65</v>
      </c>
      <c r="C18" s="285" t="s">
        <v>71</v>
      </c>
      <c r="D18" s="316"/>
      <c r="E18" s="316"/>
      <c r="F18" s="316"/>
      <c r="G18" s="316"/>
      <c r="H18" s="317">
        <f>C4*C6/F17</f>
        <v>2021.3482367612758</v>
      </c>
      <c r="I18" s="318">
        <f>H18/1000</f>
        <v>2.0213482367612756</v>
      </c>
      <c r="J18" s="306" t="s">
        <v>63</v>
      </c>
      <c r="K18" s="307" t="s">
        <v>65</v>
      </c>
      <c r="L18" s="319" t="s">
        <v>72</v>
      </c>
      <c r="M18" s="307" t="s">
        <v>73</v>
      </c>
      <c r="N18" s="313" t="s">
        <v>74</v>
      </c>
      <c r="O18" s="227"/>
      <c r="P18" s="228"/>
    </row>
    <row r="19" spans="1:16" s="228" customFormat="1" ht="14.25" thickBot="1">
      <c r="A19" s="320" t="s">
        <v>75</v>
      </c>
      <c r="B19" s="321"/>
      <c r="C19" s="321"/>
      <c r="D19" s="321"/>
      <c r="E19" s="321"/>
      <c r="F19" s="322">
        <f>C4*C6</f>
        <v>218816</v>
      </c>
      <c r="G19" s="321" t="s">
        <v>44</v>
      </c>
      <c r="H19" s="321"/>
      <c r="I19" s="323"/>
      <c r="J19" s="307" t="s">
        <v>76</v>
      </c>
      <c r="K19" s="307" t="s">
        <v>65</v>
      </c>
      <c r="L19" s="324" t="s">
        <v>77</v>
      </c>
      <c r="M19" s="307" t="s">
        <v>67</v>
      </c>
      <c r="N19" s="325">
        <f>H4/1.2/0.0325</f>
        <v>769.23076923076917</v>
      </c>
      <c r="O19" s="284"/>
      <c r="P19" s="285"/>
    </row>
    <row r="20" spans="1:16" s="285" customFormat="1" ht="14.25" thickBot="1">
      <c r="I20" s="284"/>
      <c r="J20" s="326" t="s">
        <v>78</v>
      </c>
      <c r="K20" s="278" t="s">
        <v>65</v>
      </c>
      <c r="L20" s="327" t="s">
        <v>79</v>
      </c>
      <c r="M20" s="278" t="s">
        <v>67</v>
      </c>
      <c r="N20" s="328">
        <f>F4*1.18/0.08</f>
        <v>6091.75</v>
      </c>
      <c r="O20" s="227"/>
      <c r="P20" s="228"/>
    </row>
    <row r="21" spans="1:16" s="228" customFormat="1" ht="12.75" hidden="1" thickBot="1">
      <c r="A21" s="254"/>
      <c r="B21" s="254"/>
      <c r="C21" s="254"/>
      <c r="D21" s="254"/>
      <c r="E21" s="254"/>
      <c r="F21" s="329"/>
      <c r="G21" s="254"/>
      <c r="H21" s="254"/>
      <c r="I21" s="311"/>
      <c r="J21" s="227"/>
      <c r="K21" s="227"/>
      <c r="L21" s="227"/>
      <c r="M21" s="227"/>
      <c r="N21" s="227"/>
      <c r="O21" s="227"/>
    </row>
    <row r="22" spans="1:16" s="228" customFormat="1">
      <c r="A22" s="273" t="s">
        <v>80</v>
      </c>
      <c r="B22" s="275"/>
      <c r="C22" s="274"/>
      <c r="D22" s="274"/>
      <c r="E22" s="274"/>
      <c r="F22" s="274"/>
      <c r="G22" s="274"/>
      <c r="H22" s="274"/>
      <c r="I22" s="330"/>
      <c r="J22" s="227"/>
      <c r="K22" s="227"/>
      <c r="L22" s="227"/>
      <c r="M22" s="227"/>
      <c r="N22" s="227"/>
      <c r="O22" s="227"/>
    </row>
    <row r="23" spans="1:16" s="228" customFormat="1" hidden="1">
      <c r="A23" s="304"/>
      <c r="B23" s="331"/>
      <c r="C23" s="331"/>
      <c r="D23" s="331"/>
      <c r="E23" s="331"/>
      <c r="F23" s="331"/>
      <c r="G23" s="332"/>
      <c r="H23" s="331"/>
      <c r="I23" s="333"/>
      <c r="J23" s="227"/>
      <c r="K23" s="227"/>
      <c r="L23" s="227"/>
      <c r="M23" s="227"/>
      <c r="N23" s="227"/>
      <c r="O23" s="227"/>
    </row>
    <row r="24" spans="1:16" s="228" customFormat="1" ht="13.5" thickBot="1">
      <c r="A24" s="334" t="s">
        <v>81</v>
      </c>
      <c r="B24" s="335" t="s">
        <v>67</v>
      </c>
      <c r="C24" s="336" t="s">
        <v>82</v>
      </c>
      <c r="D24" s="337"/>
      <c r="E24" s="338">
        <f>F19/173.1</f>
        <v>1264.101675332178</v>
      </c>
      <c r="F24" s="321"/>
      <c r="G24" s="338">
        <f>E24/1000</f>
        <v>1.2641016753321781</v>
      </c>
      <c r="H24" s="339"/>
      <c r="I24" s="340"/>
      <c r="J24" s="341"/>
      <c r="K24" s="341"/>
      <c r="L24" s="341"/>
      <c r="M24" s="341"/>
      <c r="N24" s="341"/>
      <c r="O24" s="227">
        <f>I18/G24</f>
        <v>1.5990392831574325</v>
      </c>
    </row>
    <row r="25" spans="1:16" s="254" customFormat="1" ht="12.75" hidden="1">
      <c r="A25" s="304"/>
      <c r="B25" s="331"/>
      <c r="C25" s="331"/>
      <c r="D25" s="331"/>
      <c r="E25" s="342"/>
      <c r="F25" s="331"/>
      <c r="G25" s="331"/>
      <c r="H25" s="331"/>
      <c r="I25" s="343"/>
      <c r="J25" s="344"/>
      <c r="K25" s="344"/>
      <c r="L25" s="344"/>
      <c r="M25" s="344"/>
      <c r="N25" s="344"/>
      <c r="O25" s="311"/>
    </row>
    <row r="26" spans="1:16" s="254" customFormat="1" ht="13.5" thickBot="1">
      <c r="A26" s="304"/>
      <c r="B26" s="331"/>
      <c r="C26" s="331"/>
      <c r="D26" s="331"/>
      <c r="E26" s="331"/>
      <c r="F26" s="331"/>
      <c r="G26" s="331"/>
      <c r="H26" s="331"/>
      <c r="I26" s="343"/>
      <c r="J26" s="311"/>
      <c r="K26" s="311"/>
      <c r="L26" s="311"/>
      <c r="M26" s="344"/>
      <c r="N26" s="344"/>
      <c r="O26" s="311"/>
    </row>
    <row r="27" spans="1:16" s="254" customFormat="1" ht="12.75" hidden="1" thickBot="1">
      <c r="B27" s="331"/>
      <c r="C27" s="331"/>
      <c r="D27" s="331"/>
      <c r="E27" s="331"/>
      <c r="F27" s="331"/>
      <c r="G27" s="331"/>
      <c r="H27" s="331"/>
      <c r="I27" s="343"/>
      <c r="J27" s="311"/>
      <c r="K27" s="311"/>
      <c r="L27" s="311"/>
      <c r="M27" s="311"/>
      <c r="N27" s="311"/>
      <c r="O27" s="311"/>
    </row>
    <row r="28" spans="1:16" s="228" customFormat="1" ht="12.75" thickBot="1">
      <c r="A28" s="273" t="s">
        <v>83</v>
      </c>
      <c r="B28" s="345"/>
      <c r="C28" s="346"/>
      <c r="D28" s="346"/>
      <c r="E28" s="346"/>
      <c r="F28" s="346"/>
      <c r="G28" s="346"/>
      <c r="H28" s="345"/>
      <c r="I28" s="236"/>
      <c r="J28" s="227"/>
      <c r="K28" s="227"/>
      <c r="L28" s="227"/>
      <c r="M28" s="227"/>
      <c r="N28" s="227"/>
      <c r="O28" s="227"/>
    </row>
    <row r="29" spans="1:16" s="228" customFormat="1" ht="12.75" hidden="1" thickBot="1">
      <c r="A29" s="304"/>
      <c r="B29" s="347"/>
      <c r="C29" s="348"/>
      <c r="D29" s="348"/>
      <c r="E29" s="348"/>
      <c r="F29" s="348"/>
      <c r="G29" s="348"/>
      <c r="H29" s="332"/>
      <c r="I29" s="333"/>
      <c r="J29" s="227"/>
      <c r="K29" s="227"/>
      <c r="L29" s="227"/>
      <c r="M29" s="227"/>
      <c r="N29" s="227"/>
      <c r="O29" s="227"/>
    </row>
    <row r="30" spans="1:16" s="228" customFormat="1" ht="13.5" thickBot="1">
      <c r="A30" s="349">
        <v>7.0000000000000007E-2</v>
      </c>
      <c r="B30" s="332" t="s">
        <v>84</v>
      </c>
      <c r="C30" s="332"/>
      <c r="D30" s="332"/>
      <c r="E30" s="332">
        <f>A30+1</f>
        <v>1.07</v>
      </c>
      <c r="F30" s="332"/>
      <c r="G30" s="331"/>
      <c r="H30" s="331"/>
      <c r="I30" s="333"/>
      <c r="J30" s="341"/>
      <c r="K30" s="350"/>
      <c r="L30" s="351"/>
      <c r="M30" s="351"/>
      <c r="N30" s="341"/>
      <c r="O30" s="227"/>
    </row>
    <row r="31" spans="1:16" s="228" customFormat="1" ht="13.5" thickBot="1">
      <c r="A31" s="352">
        <v>0.05</v>
      </c>
      <c r="B31" s="332" t="s">
        <v>85</v>
      </c>
      <c r="C31" s="331"/>
      <c r="D31" s="331"/>
      <c r="E31" s="332">
        <f>A31+1</f>
        <v>1.05</v>
      </c>
      <c r="F31" s="332"/>
      <c r="G31" s="331"/>
      <c r="H31" s="331"/>
      <c r="I31" s="333"/>
      <c r="J31" s="341"/>
      <c r="K31" s="353"/>
      <c r="L31" s="354"/>
      <c r="M31" s="355"/>
      <c r="N31" s="341"/>
      <c r="O31" s="227"/>
    </row>
    <row r="32" spans="1:16" s="228" customFormat="1" ht="13.5" thickBot="1">
      <c r="A32" s="352">
        <v>0.02</v>
      </c>
      <c r="B32" s="331" t="s">
        <v>86</v>
      </c>
      <c r="C32" s="331"/>
      <c r="D32" s="331"/>
      <c r="E32" s="332">
        <f>A32+1</f>
        <v>1.02</v>
      </c>
      <c r="F32" s="331"/>
      <c r="G32" s="331"/>
      <c r="H32" s="331"/>
      <c r="I32" s="333"/>
      <c r="J32" s="341"/>
      <c r="K32" s="353"/>
      <c r="L32" s="354"/>
      <c r="M32" s="355"/>
      <c r="N32" s="341"/>
      <c r="O32" s="227"/>
    </row>
    <row r="33" spans="1:16" s="228" customFormat="1" ht="13.5" thickBot="1">
      <c r="A33" s="356">
        <v>0.2</v>
      </c>
      <c r="B33" s="337" t="str">
        <f>"Í Ä Ñ                            Ê="</f>
        <v>Í Ä Ñ                            Ê=</v>
      </c>
      <c r="C33" s="337"/>
      <c r="D33" s="337"/>
      <c r="E33" s="357">
        <f>A33+1</f>
        <v>1.2</v>
      </c>
      <c r="F33" s="339"/>
      <c r="G33" s="337"/>
      <c r="H33" s="337"/>
      <c r="I33" s="340"/>
      <c r="J33" s="341"/>
      <c r="K33" s="353"/>
      <c r="L33" s="354"/>
      <c r="M33" s="355"/>
      <c r="N33" s="341"/>
      <c r="O33" s="227"/>
    </row>
    <row r="34" spans="1:16" s="255" customFormat="1" ht="13.5" thickBot="1">
      <c r="A34" s="358"/>
      <c r="B34" s="225"/>
      <c r="C34" s="225"/>
      <c r="D34" s="225"/>
      <c r="E34" s="359"/>
      <c r="G34" s="225"/>
      <c r="H34" s="225"/>
      <c r="I34" s="226"/>
      <c r="J34" s="360"/>
      <c r="K34" s="353"/>
      <c r="L34" s="354"/>
      <c r="M34" s="355"/>
      <c r="N34" s="360"/>
      <c r="O34" s="295"/>
    </row>
    <row r="35" spans="1:16" s="255" customFormat="1" ht="13.5" thickBot="1">
      <c r="A35" s="273" t="s">
        <v>87</v>
      </c>
      <c r="B35" s="345"/>
      <c r="C35" s="345"/>
      <c r="D35" s="345"/>
      <c r="E35" s="231"/>
      <c r="F35" s="345"/>
      <c r="G35" s="345"/>
      <c r="H35" s="345"/>
      <c r="I35" s="236"/>
      <c r="J35" s="361"/>
      <c r="K35" s="353"/>
      <c r="L35" s="354"/>
      <c r="M35" s="355"/>
      <c r="N35" s="361"/>
      <c r="O35" s="295"/>
    </row>
    <row r="36" spans="1:16" s="255" customFormat="1" ht="13.5" thickBot="1">
      <c r="A36" s="362">
        <v>0.13300000000000001</v>
      </c>
      <c r="B36" s="479" t="s">
        <v>88</v>
      </c>
      <c r="C36" s="479"/>
      <c r="D36" s="479"/>
      <c r="E36" s="363">
        <f>A36+1</f>
        <v>1.133</v>
      </c>
      <c r="F36" s="364"/>
      <c r="G36" s="365"/>
      <c r="H36" s="365"/>
      <c r="I36" s="366"/>
      <c r="J36" s="360"/>
      <c r="K36" s="353"/>
      <c r="L36" s="354"/>
      <c r="M36" s="355"/>
      <c r="N36" s="360"/>
      <c r="O36" s="295"/>
    </row>
    <row r="37" spans="1:16" s="255" customFormat="1" ht="13.5" thickBot="1">
      <c r="A37" s="362">
        <v>0.11</v>
      </c>
      <c r="B37" s="479" t="s">
        <v>0</v>
      </c>
      <c r="C37" s="479"/>
      <c r="D37" s="479"/>
      <c r="E37" s="363">
        <f>A37+1</f>
        <v>1.1100000000000001</v>
      </c>
      <c r="F37" s="364"/>
      <c r="G37" s="365"/>
      <c r="H37" s="365"/>
      <c r="I37" s="366"/>
      <c r="J37" s="295"/>
      <c r="K37" s="353"/>
      <c r="L37" s="354"/>
      <c r="M37" s="355"/>
      <c r="N37" s="295"/>
      <c r="O37" s="360"/>
      <c r="P37" s="367"/>
    </row>
    <row r="38" spans="1:16" s="367" customFormat="1" ht="13.5" thickBot="1">
      <c r="A38" s="368"/>
      <c r="B38" s="369"/>
      <c r="C38" s="369"/>
      <c r="D38" s="369"/>
      <c r="E38" s="370"/>
      <c r="F38" s="371"/>
      <c r="G38" s="369"/>
      <c r="H38" s="369"/>
      <c r="I38" s="372"/>
      <c r="J38" s="295"/>
      <c r="K38" s="353"/>
      <c r="L38" s="354"/>
      <c r="M38" s="355"/>
      <c r="N38" s="295"/>
      <c r="O38" s="360"/>
    </row>
    <row r="39" spans="1:16" s="367" customFormat="1" ht="24.75" thickBot="1">
      <c r="A39" s="373">
        <f>1%*0.8</f>
        <v>8.0000000000000002E-3</v>
      </c>
      <c r="B39" s="374" t="s">
        <v>89</v>
      </c>
      <c r="C39" s="374"/>
      <c r="D39" s="374"/>
      <c r="E39" s="363">
        <f>A39+1</f>
        <v>1.008</v>
      </c>
      <c r="F39" s="371"/>
      <c r="G39" s="369"/>
      <c r="H39" s="369"/>
      <c r="I39" s="372"/>
      <c r="J39" s="295"/>
      <c r="K39" s="353"/>
      <c r="L39" s="354"/>
      <c r="M39" s="355"/>
      <c r="N39" s="295"/>
      <c r="O39" s="360"/>
    </row>
    <row r="40" spans="1:16" s="367" customFormat="1" ht="13.5" thickBot="1">
      <c r="A40" s="375"/>
      <c r="B40" s="369"/>
      <c r="C40" s="369"/>
      <c r="D40" s="369"/>
      <c r="E40" s="369"/>
      <c r="F40" s="369"/>
      <c r="G40" s="369"/>
      <c r="H40" s="369"/>
      <c r="I40" s="372"/>
      <c r="J40" s="295"/>
      <c r="K40" s="353"/>
      <c r="L40" s="354"/>
      <c r="M40" s="355"/>
      <c r="N40" s="295"/>
      <c r="O40" s="360"/>
    </row>
    <row r="41" spans="1:16" s="367" customFormat="1" ht="13.5" thickBot="1">
      <c r="A41" s="376">
        <f>0.6%*0.8</f>
        <v>4.8000000000000004E-3</v>
      </c>
      <c r="B41" s="369" t="s">
        <v>90</v>
      </c>
      <c r="C41" s="369"/>
      <c r="D41" s="369"/>
      <c r="E41" s="377">
        <f>A41+1</f>
        <v>1.0047999999999999</v>
      </c>
      <c r="F41" s="369"/>
      <c r="G41" s="369"/>
      <c r="H41" s="369"/>
      <c r="I41" s="372"/>
      <c r="J41" s="378"/>
      <c r="K41" s="353"/>
      <c r="L41" s="354"/>
      <c r="M41" s="355"/>
      <c r="N41" s="379"/>
      <c r="O41" s="360"/>
    </row>
    <row r="42" spans="1:16" s="367" customFormat="1" ht="12.75" hidden="1">
      <c r="A42" s="375"/>
      <c r="B42" s="369"/>
      <c r="C42" s="369"/>
      <c r="D42" s="369"/>
      <c r="E42" s="369"/>
      <c r="F42" s="369"/>
      <c r="G42" s="369"/>
      <c r="H42" s="369"/>
      <c r="I42" s="372"/>
      <c r="J42" s="379"/>
      <c r="K42" s="295"/>
      <c r="L42" s="295"/>
      <c r="M42" s="295"/>
      <c r="N42" s="379"/>
      <c r="O42" s="361"/>
      <c r="P42" s="380"/>
    </row>
    <row r="43" spans="1:16" s="380" customFormat="1" ht="13.5" thickBot="1">
      <c r="A43" s="381">
        <v>0.03</v>
      </c>
      <c r="B43" s="382" t="s">
        <v>91</v>
      </c>
      <c r="C43" s="383"/>
      <c r="D43" s="383"/>
      <c r="E43" s="384">
        <f>A43+1</f>
        <v>1.03</v>
      </c>
      <c r="F43" s="385"/>
      <c r="G43" s="385"/>
      <c r="H43" s="385"/>
      <c r="I43" s="386"/>
      <c r="J43" s="379"/>
      <c r="K43" s="295"/>
      <c r="L43" s="295"/>
      <c r="M43" s="295"/>
      <c r="N43" s="379"/>
      <c r="O43" s="360"/>
      <c r="P43" s="367"/>
    </row>
    <row r="44" spans="1:16" s="387" customFormat="1" ht="12.75"/>
    <row r="45" spans="1:16">
      <c r="B45" s="388"/>
      <c r="C45" s="388"/>
      <c r="D45" s="388"/>
      <c r="E45" s="388"/>
      <c r="F45" s="388"/>
      <c r="G45" s="388"/>
      <c r="H45" s="388"/>
      <c r="I45" s="388"/>
    </row>
    <row r="46" spans="1:16" s="264" customFormat="1">
      <c r="A46" s="474"/>
      <c r="B46" s="474"/>
      <c r="C46" s="474"/>
      <c r="D46" s="474"/>
      <c r="E46" s="474"/>
      <c r="F46" s="474"/>
      <c r="G46" s="474"/>
      <c r="H46" s="474"/>
      <c r="I46" s="474"/>
      <c r="J46" s="474"/>
      <c r="K46" s="474"/>
    </row>
    <row r="47" spans="1:16" s="264" customFormat="1">
      <c r="B47" s="301"/>
      <c r="C47" s="301"/>
      <c r="D47" s="301"/>
      <c r="E47" s="301"/>
      <c r="F47" s="301"/>
      <c r="G47" s="301"/>
      <c r="H47" s="301"/>
      <c r="I47" s="301"/>
    </row>
    <row r="48" spans="1:16" s="264" customFormat="1"/>
  </sheetData>
  <mergeCells count="6">
    <mergeCell ref="A46:K46"/>
    <mergeCell ref="J5:J6"/>
    <mergeCell ref="K5:N5"/>
    <mergeCell ref="K6:N6"/>
    <mergeCell ref="B36:D36"/>
    <mergeCell ref="B37:D37"/>
  </mergeCells>
  <printOptions horizontalCentered="1" gridLinesSet="0"/>
  <pageMargins left="1" right="0.75" top="1" bottom="1" header="0.5" footer="0.5"/>
  <pageSetup paperSize="9" scale="93" orientation="portrait" horizontalDpi="180" verticalDpi="180" r:id="rId1"/>
  <headerFooter alignWithMargins="0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 1</vt:lpstr>
      <vt:lpstr>pz</vt:lpstr>
      <vt:lpstr>'N 1'!Print_Area</vt:lpstr>
      <vt:lpstr>'N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user</cp:lastModifiedBy>
  <cp:lastPrinted>2015-12-16T21:06:49Z</cp:lastPrinted>
  <dcterms:created xsi:type="dcterms:W3CDTF">2015-09-18T16:52:46Z</dcterms:created>
  <dcterms:modified xsi:type="dcterms:W3CDTF">2015-12-17T12:00:06Z</dcterms:modified>
</cp:coreProperties>
</file>